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111" documentId="8_{C5314876-5680-4548-880A-F7F8FA753A52}" xr6:coauthVersionLast="47" xr6:coauthVersionMax="47" xr10:uidLastSave="{A363BACE-C2FC-4042-B2FB-511FB26BA411}"/>
  <bookViews>
    <workbookView xWindow="-120" yWindow="-120" windowWidth="38640" windowHeight="21030" xr2:uid="{8F4E91E1-506B-425A-A41A-FB25C6C5F962}"/>
  </bookViews>
  <sheets>
    <sheet name="WP scope" sheetId="2" r:id="rId1"/>
    <sheet name="WP NR band and CBW FR2" sheetId="3" r:id="rId2"/>
    <sheet name="Revision History WP template" sheetId="4" r:id="rId3"/>
  </sheets>
  <externalReferences>
    <externalReference r:id="rId4"/>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 i="3" l="1"/>
  <c r="K58" i="3" l="1"/>
  <c r="B2" i="3"/>
  <c r="I6" i="3" a="1"/>
  <c r="I6" i="3" s="1"/>
  <c r="I5" i="3" a="1"/>
  <c r="I5" i="3" s="1"/>
  <c r="K118" i="3"/>
  <c r="K110" i="3"/>
  <c r="K108" i="3"/>
  <c r="K106" i="3"/>
  <c r="K105" i="3"/>
  <c r="K103" i="3"/>
  <c r="K102" i="3"/>
  <c r="K100" i="3"/>
  <c r="K98" i="3"/>
  <c r="K97" i="3"/>
  <c r="K95" i="3"/>
  <c r="K93" i="3"/>
  <c r="K92" i="3"/>
  <c r="K91" i="3"/>
  <c r="K90" i="3"/>
  <c r="K89" i="3"/>
  <c r="K88" i="3"/>
  <c r="K87" i="3"/>
  <c r="K86" i="3"/>
  <c r="K85" i="3"/>
  <c r="K84" i="3"/>
  <c r="K83" i="3"/>
  <c r="K82" i="3"/>
  <c r="K81" i="3"/>
  <c r="K38" i="3"/>
  <c r="K77" i="3"/>
  <c r="K75" i="3"/>
  <c r="K73" i="3"/>
  <c r="K62" i="3"/>
  <c r="K61" i="3"/>
  <c r="K59" i="3"/>
  <c r="K150" i="3"/>
  <c r="K151" i="3"/>
  <c r="K135" i="3"/>
  <c r="K99" i="3"/>
  <c r="K96" i="3"/>
  <c r="K94" i="3"/>
  <c r="K80" i="3"/>
  <c r="K79" i="3"/>
  <c r="K78" i="3"/>
  <c r="K76" i="3"/>
  <c r="K74" i="3"/>
  <c r="K101" i="3"/>
  <c r="K50" i="3"/>
  <c r="K49" i="3"/>
  <c r="H143" i="3"/>
  <c r="O143" i="3" s="1" a="1"/>
  <c r="O143" i="3" s="1"/>
  <c r="I20" i="3" s="1" a="1"/>
  <c r="I20" i="3" s="1"/>
  <c r="K128" i="3"/>
  <c r="K65" i="3"/>
  <c r="K63" i="3"/>
  <c r="K48" i="3"/>
  <c r="D5" i="2" a="1"/>
  <c r="D5" i="2" s="1"/>
  <c r="K152" i="3"/>
  <c r="K136" i="3"/>
  <c r="K117" i="3"/>
  <c r="K109" i="3"/>
  <c r="K107" i="3"/>
  <c r="K104" i="3"/>
  <c r="K72" i="3"/>
  <c r="K64" i="3"/>
  <c r="K60" i="3"/>
  <c r="K51" i="3"/>
  <c r="K47" i="3"/>
  <c r="K39" i="3"/>
  <c r="K30" i="3"/>
  <c r="B1" i="3"/>
  <c r="D13" i="3"/>
  <c r="D14" i="3"/>
  <c r="D15" i="3"/>
  <c r="D16" i="3"/>
  <c r="D17" i="3"/>
  <c r="D18" i="3"/>
  <c r="D19" i="3"/>
  <c r="D20" i="3"/>
  <c r="D21" i="3"/>
  <c r="C2" i="2" a="1"/>
  <c r="H31" i="3" l="1"/>
  <c r="O31" i="3" s="1" a="1"/>
  <c r="O31" i="3" s="1"/>
  <c r="H38" i="3"/>
  <c r="O38" i="3" s="1" a="1"/>
  <c r="O38" i="3" s="1"/>
  <c r="H79" i="3"/>
  <c r="O79" i="3" s="1" a="1"/>
  <c r="O79" i="3" s="1"/>
  <c r="H80" i="3"/>
  <c r="O80" i="3" s="1" a="1"/>
  <c r="O80" i="3" s="1"/>
  <c r="H58" i="3"/>
  <c r="O58" i="3" s="1" a="1"/>
  <c r="O58" i="3" s="1"/>
  <c r="H73" i="3"/>
  <c r="O73" i="3" s="1" a="1"/>
  <c r="O73" i="3" s="1"/>
  <c r="H104" i="3"/>
  <c r="O104" i="3" s="1" a="1"/>
  <c r="O104" i="3" s="1"/>
  <c r="H107" i="3"/>
  <c r="O107" i="3" s="1" a="1"/>
  <c r="O107" i="3" s="1"/>
  <c r="H152" i="3"/>
  <c r="O152" i="3" s="1" a="1"/>
  <c r="O152" i="3" s="1"/>
  <c r="I21" i="3" s="1" a="1"/>
  <c r="I21" i="3" s="1"/>
  <c r="H51" i="3"/>
  <c r="O51" i="3" s="1" a="1"/>
  <c r="O51" i="3" s="1"/>
  <c r="H124" i="3"/>
  <c r="O124" i="3" s="1" a="1"/>
  <c r="O124" i="3" s="1"/>
  <c r="H135" i="3"/>
  <c r="O135" i="3" s="1" a="1"/>
  <c r="O135" i="3" s="1"/>
  <c r="H101" i="3"/>
  <c r="O101" i="3" s="1" a="1"/>
  <c r="O101" i="3" s="1"/>
  <c r="H109" i="3"/>
  <c r="O109" i="3" s="1" a="1"/>
  <c r="O109" i="3" s="1"/>
  <c r="H74" i="3"/>
  <c r="O74" i="3" s="1" a="1"/>
  <c r="O74" i="3" s="1"/>
  <c r="H96" i="3"/>
  <c r="O96" i="3" s="1" a="1"/>
  <c r="O96" i="3" s="1"/>
  <c r="H99" i="3"/>
  <c r="O99" i="3" s="1" a="1"/>
  <c r="O99" i="3" s="1"/>
  <c r="H136" i="3"/>
  <c r="O136" i="3" s="1" a="1"/>
  <c r="O136" i="3" s="1"/>
  <c r="I19" i="3" s="1" a="1"/>
  <c r="I19" i="3" s="1"/>
  <c r="H151" i="3"/>
  <c r="O151" i="3" s="1" a="1"/>
  <c r="O151" i="3" s="1"/>
  <c r="H62" i="3"/>
  <c r="O62" i="3" s="1" a="1"/>
  <c r="O62" i="3" s="1"/>
  <c r="H94" i="3"/>
  <c r="O94" i="3" s="1" a="1"/>
  <c r="O94" i="3" s="1"/>
  <c r="H61" i="3"/>
  <c r="O61" i="3" s="1" a="1"/>
  <c r="O61" i="3" s="1"/>
  <c r="H76" i="3"/>
  <c r="O76" i="3" s="1" a="1"/>
  <c r="O76" i="3" s="1"/>
  <c r="H78" i="3"/>
  <c r="O78" i="3" s="1" a="1"/>
  <c r="O78" i="3" s="1"/>
  <c r="H117" i="3"/>
  <c r="O117" i="3" s="1" a="1"/>
  <c r="O117" i="3" s="1"/>
  <c r="I7" i="3"/>
  <c r="H60" i="3" s="1"/>
  <c r="O60" i="3" s="1" a="1"/>
  <c r="O60" i="3" s="1"/>
  <c r="H47" i="3"/>
  <c r="O47" i="3" s="1" a="1"/>
  <c r="O47" i="3" s="1"/>
  <c r="H49" i="3"/>
  <c r="O49" i="3" s="1" a="1"/>
  <c r="O49" i="3" s="1"/>
  <c r="H122" i="3"/>
  <c r="O122" i="3" s="1" a="1"/>
  <c r="O122" i="3" s="1"/>
  <c r="H150" i="3"/>
  <c r="O150" i="3" s="1" a="1"/>
  <c r="O150" i="3" s="1"/>
  <c r="H121" i="3"/>
  <c r="O121" i="3" s="1" a="1"/>
  <c r="O121" i="3" s="1"/>
  <c r="H103" i="3"/>
  <c r="O103" i="3" s="1" a="1"/>
  <c r="O103" i="3" s="1"/>
  <c r="H97" i="3"/>
  <c r="O97" i="3" s="1" a="1"/>
  <c r="O97" i="3" s="1"/>
  <c r="H91" i="3"/>
  <c r="O91" i="3" s="1" a="1"/>
  <c r="O91" i="3" s="1"/>
  <c r="H118" i="3"/>
  <c r="O118" i="3" s="1" a="1"/>
  <c r="O118" i="3" s="1"/>
  <c r="H90" i="3"/>
  <c r="O90" i="3" s="1" a="1"/>
  <c r="O90" i="3" s="1"/>
  <c r="H86" i="3"/>
  <c r="O86" i="3" s="1" a="1"/>
  <c r="O86" i="3" s="1"/>
  <c r="H127" i="3"/>
  <c r="O127" i="3" s="1" a="1"/>
  <c r="O127" i="3" s="1"/>
  <c r="H106" i="3"/>
  <c r="O106" i="3" s="1" a="1"/>
  <c r="O106" i="3" s="1"/>
  <c r="H89" i="3"/>
  <c r="O89" i="3" s="1" a="1"/>
  <c r="O89" i="3" s="1"/>
  <c r="H84" i="3"/>
  <c r="O84" i="3" s="1" a="1"/>
  <c r="O84" i="3" s="1"/>
  <c r="H48" i="3"/>
  <c r="O48" i="3" s="1" a="1"/>
  <c r="O48" i="3" s="1"/>
  <c r="H63" i="3"/>
  <c r="O63" i="3" s="1" a="1"/>
  <c r="O63" i="3" s="1"/>
  <c r="H119" i="3"/>
  <c r="O119" i="3" s="1" a="1"/>
  <c r="O119" i="3" s="1"/>
  <c r="H102" i="3"/>
  <c r="O102" i="3" s="1" a="1"/>
  <c r="O102" i="3" s="1"/>
  <c r="H98" i="3"/>
  <c r="O98" i="3" s="1" a="1"/>
  <c r="O98" i="3" s="1"/>
  <c r="H87" i="3"/>
  <c r="O87" i="3" s="1" a="1"/>
  <c r="O87" i="3" s="1"/>
  <c r="H77" i="3"/>
  <c r="O77" i="3" s="1" a="1"/>
  <c r="O77" i="3" s="1"/>
  <c r="H39" i="3"/>
  <c r="O39" i="3" s="1" a="1"/>
  <c r="O39" i="3" s="1"/>
  <c r="I14" i="3" s="1" a="1"/>
  <c r="I14" i="3" s="1"/>
  <c r="H50" i="3"/>
  <c r="O50" i="3" s="1" a="1"/>
  <c r="O50" i="3" s="1"/>
  <c r="H125" i="3"/>
  <c r="O125" i="3" s="1" a="1"/>
  <c r="O125" i="3" s="1"/>
  <c r="H110" i="3"/>
  <c r="O110" i="3" s="1" a="1"/>
  <c r="O110" i="3" s="1"/>
  <c r="H92" i="3"/>
  <c r="O92" i="3" s="1" a="1"/>
  <c r="O92" i="3" s="1"/>
  <c r="H83" i="3"/>
  <c r="O83" i="3" s="1" a="1"/>
  <c r="O83" i="3" s="1"/>
  <c r="H128" i="3"/>
  <c r="O128" i="3" s="1" a="1"/>
  <c r="O128" i="3" s="1"/>
  <c r="H72" i="3"/>
  <c r="O72" i="3" s="1" a="1"/>
  <c r="O72" i="3" s="1"/>
  <c r="H126" i="3"/>
  <c r="O126" i="3" s="1" a="1"/>
  <c r="O126" i="3" s="1"/>
  <c r="H108" i="3"/>
  <c r="O108" i="3" s="1" a="1"/>
  <c r="O108" i="3" s="1"/>
  <c r="H93" i="3"/>
  <c r="O93" i="3" s="1" a="1"/>
  <c r="O93" i="3" s="1"/>
  <c r="H81" i="3"/>
  <c r="O81" i="3" s="1" a="1"/>
  <c r="O81" i="3" s="1"/>
  <c r="H30" i="3"/>
  <c r="O30" i="3" s="1" a="1"/>
  <c r="O30" i="3" s="1"/>
  <c r="H123" i="3"/>
  <c r="O123" i="3" s="1" a="1"/>
  <c r="O123" i="3" s="1"/>
  <c r="H105" i="3"/>
  <c r="O105" i="3" s="1" a="1"/>
  <c r="O105" i="3" s="1"/>
  <c r="H100" i="3"/>
  <c r="O100" i="3" s="1" a="1"/>
  <c r="O100" i="3" s="1"/>
  <c r="H88" i="3"/>
  <c r="O88" i="3" s="1" a="1"/>
  <c r="O88" i="3" s="1"/>
  <c r="H82" i="3"/>
  <c r="O82" i="3" s="1" a="1"/>
  <c r="O82" i="3" s="1"/>
  <c r="H65" i="3"/>
  <c r="O65" i="3" s="1" a="1"/>
  <c r="O65" i="3" s="1"/>
  <c r="H120" i="3"/>
  <c r="O120" i="3" s="1" a="1"/>
  <c r="O120" i="3" s="1"/>
  <c r="H95" i="3"/>
  <c r="O95" i="3" s="1" a="1"/>
  <c r="O95" i="3" s="1"/>
  <c r="H85" i="3"/>
  <c r="O85" i="3" s="1" a="1"/>
  <c r="O85" i="3" s="1"/>
  <c r="H75" i="3"/>
  <c r="O75" i="3" s="1" a="1"/>
  <c r="O75" i="3" s="1"/>
  <c r="H59" i="3"/>
  <c r="O59" i="3" s="1" a="1"/>
  <c r="O59" i="3" s="1"/>
  <c r="H64" i="3"/>
  <c r="O64" i="3" s="1" a="1"/>
  <c r="O64" i="3" s="1"/>
  <c r="C2" i="2"/>
  <c r="P2" i="3" s="1"/>
  <c r="I18" i="3" l="1" a="1"/>
  <c r="I18" i="3" s="1"/>
  <c r="I16" i="3" a="1"/>
  <c r="I16" i="3" s="1"/>
  <c r="I17" i="3" a="1"/>
  <c r="I17" i="3" s="1"/>
  <c r="I13" i="3" a="1"/>
  <c r="I13" i="3" s="1"/>
  <c r="I12" i="3" a="1"/>
  <c r="I12" i="3" s="1"/>
  <c r="D10" i="2"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5"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4"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69"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14"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32"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40"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47"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<sst xmlns="http://schemas.openxmlformats.org/spreadsheetml/2006/main" count="761" uniqueCount="375">
  <si>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</si>
  <si>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</si>
  <si>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</si>
  <si>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</si>
  <si>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</si>
  <si>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</si>
  <si>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</si>
  <si>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</si>
  <si>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</si>
  <si>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</si>
  <si>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</si>
  <si>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</si>
  <si>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</si>
  <si>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</si>
  <si>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</si>
  <si>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</si>
  <si>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</si>
  <si>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</si>
  <si>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</si>
  <si>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</si>
  <si>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</si>
  <si>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</si>
  <si>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</si>
  <si>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</si>
  <si>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</si>
  <si>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</si>
  <si>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</si>
  <si>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</si>
  <si>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3.3-1</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</si>
  <si>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</si>
  <si>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</si>
  <si>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</si>
  <si>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</si>
  <si>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</si>
  <si>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</si>
  <si>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</si>
  <si>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</si>
  <si>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</si>
  <si>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</si>
  <si>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</si>
  <si>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</si>
  <si>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</si>
  <si>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</si>
  <si>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</si>
  <si>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</si>
  <si>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</si>
  <si>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</si>
  <si>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</si>
  <si>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</si>
  <si>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</si>
  <si>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</si>
  <si>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</si>
  <si>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</si>
  <si>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</si>
  <si>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</si>
  <si>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</si>
  <si>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</si>
  <si>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</si>
  <si>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</si>
  <si>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</si>
  <si>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</si>
  <si>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</si>
  <si>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</si>
  <si>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</si>
  <si>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</si>
  <si>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</si>
  <si>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</si>
  <si>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</si>
  <si>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</si>
  <si>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</si>
  <si>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</si>
  <si>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</si>
  <si>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</si>
  <si>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</si>
  <si>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</si>
  <si>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</si>
  <si>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</si>
  <si>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</si>
  <si>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</si>
  <si>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</si>
  <si>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</si>
  <si>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</si>
  <si>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</si>
  <si>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</si>
  <si>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</si>
  <si>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</si>
  <si>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</si>
  <si>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</si>
  <si>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</si>
  <si>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</si>
  <si>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</si>
  <si>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</si>
  <si>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</si>
  <si>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</si>
  <si>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 xml:space="preserve"> n008 </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</si>
  <si>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</si>
  <si>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</si>
  <si>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</si>
  <si>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</si>
  <si>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</si>
  <si>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</si>
  <si>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</si>
  <si>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</si>
  <si>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</si>
  <si>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</si>
  <si>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</si>
  <si>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</si>
  <si>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</si>
  <si>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</si>
  <si>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</si>
  <si>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</si>
  <si>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</si>
  <si>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</si>
  <si>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Specify the Low, Mid and High Test Channel bandwidths for the NR band used for RF testing.</t>
  </si>
  <si>
    <t>Test frequencies for protocol testing  for New band</t>
  </si>
  <si>
    <t>5.3.5</t>
  </si>
  <si>
    <t>5.4.2.3</t>
  </si>
  <si>
    <t>5.4.3.3</t>
  </si>
  <si>
    <t>3.2-3</t>
  </si>
  <si>
    <t>3.2-4</t>
  </si>
  <si>
    <t>3.2-5</t>
  </si>
  <si>
    <t>Operating band</t>
  </si>
  <si>
    <t>Channel bandwidth</t>
  </si>
  <si>
    <t>NR-ARFCN</t>
  </si>
  <si>
    <t>SS raster</t>
  </si>
  <si>
    <t>3.3-2</t>
  </si>
  <si>
    <t>3.3-8</t>
  </si>
  <si>
    <t>3.3-9</t>
  </si>
  <si>
    <t>3.3-10</t>
  </si>
  <si>
    <t>3.3-11</t>
  </si>
  <si>
    <t>3.3-12</t>
  </si>
  <si>
    <t>3.3-13</t>
  </si>
  <si>
    <t>6.2.1</t>
  </si>
  <si>
    <t>UE maximum output power</t>
  </si>
  <si>
    <t>6.2.2</t>
  </si>
  <si>
    <t>6.2.3</t>
  </si>
  <si>
    <t>6.2D.1</t>
  </si>
  <si>
    <t>UE maximum output power for UL MIMO</t>
  </si>
  <si>
    <t>6.2D.2</t>
  </si>
  <si>
    <t>UE maximum output power reduction for UL MIMO</t>
  </si>
  <si>
    <t>6.2D.3</t>
  </si>
  <si>
    <t>UE additional maximum output power reduction for UL MIMO</t>
  </si>
  <si>
    <t>6.5.2.3</t>
  </si>
  <si>
    <t>6.5.3.2</t>
  </si>
  <si>
    <t>Spurious emissions for UE co-existence</t>
  </si>
  <si>
    <t>6.5.3.3</t>
  </si>
  <si>
    <t>6.5D.1</t>
  </si>
  <si>
    <t xml:space="preserve">6.5D.2.4.2 </t>
  </si>
  <si>
    <t>6.5D.3.3</t>
  </si>
  <si>
    <t>Add minimum requirement and test requirement for the band</t>
  </si>
  <si>
    <t>Add test requirement vs appliable power classes for the band.</t>
  </si>
  <si>
    <t>Add protection requirements for the new bands and existing bands against the new band</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</si>
  <si>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</si>
  <si>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</si>
  <si>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</si>
  <si>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t>If new NS value introduced by the band</t>
    </r>
    <r>
      <rPr>
        <sz val="8"/>
        <rFont val="Calibri"/>
        <family val="2"/>
      </rPr>
      <t xml:space="preserve">  and additional requirement is specified for the NS value then add requirements for the new NS value as needed. If not then clear the status column.</t>
    </r>
  </si>
  <si>
    <t>3.4-2</t>
  </si>
  <si>
    <t>3.4-3</t>
  </si>
  <si>
    <t>3.4-4</t>
  </si>
  <si>
    <t>7.3.2</t>
  </si>
  <si>
    <t>7.6.2</t>
  </si>
  <si>
    <t>7.6.3</t>
  </si>
  <si>
    <t>Add minimum requirement, test configuration, and test requirement for the band</t>
  </si>
  <si>
    <t>38.521-1-RF Rx</t>
  </si>
  <si>
    <t>38.533-RRM</t>
  </si>
  <si>
    <t>38.533</t>
  </si>
  <si>
    <t>New band</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</si>
  <si>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</si>
  <si>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</si>
  <si>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</si>
  <si>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</si>
  <si>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</si>
  <si>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</si>
  <si>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</si>
  <si>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</si>
  <si>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</si>
  <si>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38.523-1</t>
  </si>
  <si>
    <t>38.623-3</t>
  </si>
  <si>
    <t>Band ICS</t>
  </si>
  <si>
    <t>Power class capability</t>
  </si>
  <si>
    <t>Additional capabilities for UE declared capability</t>
  </si>
  <si>
    <t>A.4.3.1</t>
  </si>
  <si>
    <t>A.4.3.9</t>
  </si>
  <si>
    <t>Step 3.6: CRs to protocol test cases (TS 38.523-3)</t>
  </si>
  <si>
    <t>Check if the new CBW impacts the selection of Low, Mid and High Test Channel bandwidths used for RF testing.</t>
  </si>
  <si>
    <t>5.3.2</t>
  </si>
  <si>
    <t>Minimum guard band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</si>
  <si>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</si>
  <si>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</si>
  <si>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</si>
  <si>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</si>
  <si>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</si>
  <si>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</si>
  <si>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</si>
  <si>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</si>
  <si>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</si>
  <si>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t>6.1</t>
  </si>
  <si>
    <t>General</t>
  </si>
  <si>
    <t>Check if need to add new channel bandwidth to common uplink configuration.</t>
  </si>
  <si>
    <t>3.3-14</t>
  </si>
  <si>
    <t>3.3-15</t>
  </si>
  <si>
    <t>3.3-16</t>
  </si>
  <si>
    <t>3.3-22</t>
  </si>
  <si>
    <t>3.3-23</t>
  </si>
  <si>
    <t>3.3-24</t>
  </si>
  <si>
    <t>3.3-25</t>
  </si>
  <si>
    <t>3.3-3a</t>
  </si>
  <si>
    <t>3.3-3b</t>
  </si>
  <si>
    <t>Check if need to add new channel bandwidth to uplink configuration for almost contiguous allocation.</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</si>
  <si>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</si>
  <si>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</si>
  <si>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</si>
  <si>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</si>
  <si>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</si>
  <si>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</si>
  <si>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</si>
  <si>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</si>
  <si>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</si>
  <si>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</si>
  <si>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</si>
  <si>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</si>
  <si>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</si>
  <si>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</si>
  <si>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</si>
  <si>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</si>
  <si>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</si>
  <si>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</si>
  <si>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</si>
  <si>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</si>
  <si>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</si>
  <si>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</si>
  <si>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</si>
  <si>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</si>
  <si>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</si>
  <si>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</si>
  <si>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</si>
  <si>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</si>
  <si>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</si>
  <si>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</si>
  <si>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</si>
  <si>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</si>
  <si>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</si>
  <si>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</si>
  <si>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</si>
  <si>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</si>
  <si>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</si>
  <si>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</si>
  <si>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</si>
  <si>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</si>
  <si>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</si>
  <si>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</si>
  <si>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</si>
  <si>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</si>
  <si>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</si>
  <si>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</si>
  <si>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3.3-32</t>
  </si>
  <si>
    <t>3.3-29a</t>
  </si>
  <si>
    <t>3.3-29b</t>
  </si>
  <si>
    <t>Additional spectrum emission mask - New CBW</t>
  </si>
  <si>
    <t>Check if there is a need to add the new channel bandwidth to minimum requirement and test requirement.</t>
  </si>
  <si>
    <t>6.5.2.4.1</t>
  </si>
  <si>
    <t>NR ACLR</t>
  </si>
  <si>
    <t>6.5.2.4.2</t>
  </si>
  <si>
    <t>UTRA ACLR</t>
  </si>
  <si>
    <t>Check if there is a need to add new channel bandwidth to test requirement.</t>
  </si>
  <si>
    <t>3.3-33a</t>
  </si>
  <si>
    <t>3.3-33b</t>
  </si>
  <si>
    <t>Additional spurious emissions - New band</t>
  </si>
  <si>
    <t>Additional spurious emissions - New CBW</t>
  </si>
  <si>
    <t>Check if there is a need to add new channel bandwidth to minimum requirement and test requirement.</t>
  </si>
  <si>
    <t>3.3-41</t>
  </si>
  <si>
    <t>3.3-43</t>
  </si>
  <si>
    <t>3.3-40a</t>
  </si>
  <si>
    <t>3.3-40b</t>
  </si>
  <si>
    <t>Occupied bandwidth for UL MIMO - New CBW</t>
  </si>
  <si>
    <t>Occupied bandwidth for UL MIMO - New band</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</si>
  <si>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</si>
  <si>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6.5D.2.2</t>
  </si>
  <si>
    <t>Spectrum Emission Mask for UL MIMO</t>
  </si>
  <si>
    <t>3.3-42b</t>
  </si>
  <si>
    <t>3.3-42a</t>
  </si>
  <si>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</si>
  <si>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</si>
  <si>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</si>
  <si>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</si>
  <si>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</si>
  <si>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</si>
  <si>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</si>
  <si>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</si>
  <si>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</si>
  <si>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</si>
  <si>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</si>
  <si>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</si>
  <si>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</si>
  <si>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</si>
  <si>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</si>
  <si>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</si>
  <si>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</si>
  <si>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</si>
  <si>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</si>
  <si>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</si>
  <si>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</si>
  <si>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</si>
  <si>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</si>
  <si>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</si>
  <si>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3.4-6a</t>
  </si>
  <si>
    <t>3.4-6b</t>
  </si>
  <si>
    <t>Out-of-band blocking - New band</t>
  </si>
  <si>
    <t>Out-of-band blocking - New CBW</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</si>
  <si>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</si>
  <si>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</si>
  <si>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</si>
  <si>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</si>
  <si>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</si>
  <si>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</si>
  <si>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</si>
  <si>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</si>
  <si>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Overall completion</t>
  </si>
  <si>
    <t>Note! A copy of this work plan shall be included in a Completion Declaration Statement (CDS) to be submitted as a TDOC to the RAN5 meeting when the configuration(s) are completed.</t>
  </si>
  <si>
    <t>Work plan for introduction of NR FR2 bands and/or CBW extensions to existing bands into 3GPP UE conformance test specifications</t>
  </si>
  <si>
    <t>Step 4: CR(s) for new ICS/capabilities (TS 38.508-2)</t>
  </si>
  <si>
    <t>Set status in column "Bands completed" to 100% if NR band and its initial set of CBWs is confirmed as completed in RAN5 PRD21 worksheet "NR bands".</t>
  </si>
  <si>
    <t>Tables 4.3.1.0A-2,
4.3.1.0B-2,
4.3.1.0C-2</t>
  </si>
  <si>
    <t>4.3.1.2.x</t>
  </si>
  <si>
    <t>4.2.2</t>
  </si>
  <si>
    <t>Step 3.3: CR(s) for RF transmitter test cases (TS 38.521-2, clause 6)</t>
  </si>
  <si>
    <t>Step 3.4: CR(s) for RF receiver test cases (TS 38.521-2, clause 7)</t>
  </si>
  <si>
    <t>3.4-7</t>
  </si>
  <si>
    <t>3A.4.2</t>
  </si>
  <si>
    <t>No change needed</t>
  </si>
  <si>
    <t>Add Baseline Implementation Capabilities for the new band to the relevant table in Table A.4.3.1-3</t>
  </si>
  <si>
    <t xml:space="preserve">If power classes PC1 or PC2 covered by the band addition work item then add the applicable NR power class Baseline Implementation Capabilities to the relevant table in clause A.4.3.1.
PC1, PC2: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</si>
  <si>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</si>
  <si>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</si>
  <si>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</si>
  <si>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</si>
  <si>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</si>
  <si>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</si>
  <si>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</si>
  <si>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</si>
  <si>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</si>
  <si>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</si>
  <si>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</si>
  <si>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Completed Power Class(es)</t>
  </si>
  <si>
    <t>38.521-2- General</t>
  </si>
  <si>
    <t>38.521-2</t>
  </si>
  <si>
    <t>Add the operating band
Note! Check if changes should be merged into "jumbo" CR (email sent out before meeting by responsible "jumbo" CR author).</t>
  </si>
  <si>
    <t>Add the minimu m guard band for the new CBW if not already specified.
Note! Check if changes should be merged into "jumbo" CR (email sent out before meeting by responsible "jumbo" CR author).</t>
  </si>
  <si>
    <t>Add the channel bandwidths for the band
Note! Check if changes should be merged into "jumbo" CR (email sent out before meeting by responsible "jumbo" CR author).</t>
  </si>
  <si>
    <t>Add the applicable NR-ARFCN for the band
Note! Check if changes should be merged into "jumbo" CR (email sent out before meeting by responsible "jumbo" CR author).</t>
  </si>
  <si>
    <t>Add the applicable SS raster for the band
Note! Check if changes should be merged into "jumbo" CR (email sent out before meeting by responsible "jumbo" CR author).</t>
  </si>
  <si>
    <t>Discussion paper</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</si>
  <si>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</si>
  <si>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v1.2.0</t>
  </si>
  <si>
    <t>RAN5#96-e</t>
  </si>
  <si>
    <t>RAN5#95-e</t>
  </si>
  <si>
    <t>RAN5#94-e</t>
  </si>
  <si>
    <t>6, 7</t>
  </si>
  <si>
    <t>All applicable Transmitter (clause 6), Receiver (clause 7) test cases have been completed for at least one other band.</t>
  </si>
  <si>
    <t>Set status in column "TCs available" to 100% when all applicable test cases in 38.521-2 are completed for at least one NR band.
If the relevant test cases are not completed then contact the responsible for the test case as indicated in the relevant WI WP and consider to support to get the test case(s) completed.</t>
  </si>
  <si>
    <t>6.5.2.1</t>
  </si>
  <si>
    <t>Adjacent channel leakage ratio</t>
  </si>
  <si>
    <t xml:space="preserve">Add minimum requirement and test requirement for the band. </t>
  </si>
  <si>
    <r>
      <rPr>
        <b/>
        <sz val="8"/>
        <rFont val="Calibri Light"/>
        <family val="2"/>
      </rPr>
      <t xml:space="preserve">For bands supporting UL MIMO:
</t>
    </r>
    <r>
      <rPr>
        <sz val="8"/>
        <rFont val="Calibri Light"/>
        <family val="2"/>
      </rPr>
      <t>Check if there is a need to add the band's channel bandwidths to the test requirement.</t>
    </r>
    <r>
      <rPr>
        <strike/>
        <sz val="8"/>
        <rFont val="Calibri Light"/>
        <family val="2"/>
      </rPr>
      <t xml:space="preserve">1. Check if band need to be added to Table 6.5D.1.4.1-2: Test frequency exceptions for Occupied Bandwidth.
</t>
    </r>
    <r>
      <rPr>
        <b/>
        <sz val="8"/>
        <rFont val="Calibri Light"/>
        <family val="2"/>
      </rPr>
      <t xml:space="preserve">For other bands: </t>
    </r>
    <r>
      <rPr>
        <sz val="8"/>
        <rFont val="Calibri Light"/>
        <family val="2"/>
      </rPr>
      <t>Clear the status column</t>
    </r>
  </si>
  <si>
    <t>6.5D.2.1</t>
  </si>
  <si>
    <r>
      <t xml:space="preserve">Adjacent channel leakage ratio for UL MIMO - New CBW
</t>
    </r>
    <r>
      <rPr>
        <strike/>
        <sz val="8"/>
        <color theme="1"/>
        <rFont val="Arial"/>
        <family val="2"/>
      </rPr>
      <t>Additional spectrum emission mask for UL MIMO - New CBW</t>
    </r>
  </si>
  <si>
    <r>
      <rPr>
        <b/>
        <sz val="8"/>
        <color indexed="8"/>
        <rFont val="Calibri"/>
        <family val="2"/>
      </rPr>
      <t>For bands supporting UL MIMO:</t>
    </r>
    <r>
      <rPr>
        <sz val="8"/>
        <color theme="1"/>
        <rFont val="Calibri"/>
        <family val="2"/>
        <scheme val="minor"/>
      </rPr>
      <t xml:space="preserve"> Check if there is a need to add new channel bandwidth </t>
    </r>
    <r>
      <rPr>
        <strike/>
        <sz val="8"/>
        <color theme="1"/>
        <rFont val="Calibri"/>
        <family val="2"/>
        <scheme val="minor"/>
      </rPr>
      <t xml:space="preserve">to minimum requirement and </t>
    </r>
    <r>
      <rPr>
        <sz val="8"/>
        <color theme="1"/>
        <rFont val="Calibri"/>
        <family val="2"/>
        <scheme val="minor"/>
      </rPr>
      <t xml:space="preserve">test requirement.
</t>
    </r>
    <r>
      <rPr>
        <b/>
        <sz val="8"/>
        <color indexed="8"/>
        <rFont val="Calibri"/>
        <family val="2"/>
      </rPr>
      <t>For other bands:</t>
    </r>
    <r>
      <rPr>
        <sz val="8"/>
        <color theme="1"/>
        <rFont val="Calibri"/>
        <family val="2"/>
        <scheme val="minor"/>
      </rPr>
      <t xml:space="preserve"> Clear the status column</t>
    </r>
  </si>
  <si>
    <r>
      <rPr>
        <b/>
        <sz val="8"/>
        <rFont val="Calibri"/>
        <family val="2"/>
      </rPr>
      <t xml:space="preserve">For bands supporting UL MIMO:
</t>
    </r>
    <r>
      <rPr>
        <sz val="8"/>
        <rFont val="Calibri"/>
        <family val="2"/>
      </rPr>
      <t xml:space="preserve">1. Add </t>
    </r>
    <r>
      <rPr>
        <strike/>
        <sz val="8"/>
        <rFont val="Calibri"/>
        <family val="2"/>
      </rPr>
      <t xml:space="preserve">minimum requirement and </t>
    </r>
    <r>
      <rPr>
        <sz val="8"/>
        <rFont val="Calibri"/>
        <family val="2"/>
      </rPr>
      <t xml:space="preserve">test requirement for the band and CBWs.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</si>
  <si>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trike/>
        <sz val="8"/>
        <rFont val="Calibri"/>
        <family val="2"/>
      </rPr>
      <t xml:space="preserve">For bands supporting UL MIMO:
</t>
    </r>
    <r>
      <rPr>
        <strike/>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family val="2"/>
      </rPr>
      <t xml:space="preserve">For other bands: </t>
    </r>
    <r>
      <rPr>
        <strike/>
        <sz val="8"/>
        <rFont val="Calibri"/>
        <family val="2"/>
      </rPr>
      <t>Clear the status column</t>
    </r>
  </si>
  <si>
    <r>
      <rPr>
        <b/>
        <strike/>
        <sz val="8"/>
        <color indexed="8"/>
        <rFont val="Calibri"/>
        <family val="2"/>
      </rPr>
      <t>For bands supporting UL MIMO:</t>
    </r>
    <r>
      <rPr>
        <strike/>
        <sz val="8"/>
        <color theme="1"/>
        <rFont val="Calibri"/>
        <family val="2"/>
        <scheme val="minor"/>
      </rPr>
      <t xml:space="preserve"> Check if there is a need to add new channel bandwidth to test requirement.
</t>
    </r>
    <r>
      <rPr>
        <b/>
        <strike/>
        <sz val="8"/>
        <color indexed="8"/>
        <rFont val="Calibri"/>
        <family val="2"/>
      </rPr>
      <t>For other bands:</t>
    </r>
    <r>
      <rPr>
        <strike/>
        <sz val="8"/>
        <color theme="1"/>
        <rFont val="Calibri"/>
        <family val="2"/>
        <scheme val="minor"/>
      </rPr>
      <t xml:space="preserve"> Clear the status column</t>
    </r>
  </si>
  <si>
    <r>
      <t xml:space="preserve">UE additional maximum output power reduction - New Band
</t>
    </r>
    <r>
      <rPr>
        <sz val="8"/>
        <color rgb="FFFF0000"/>
        <rFont val="Arial"/>
        <family val="2"/>
      </rPr>
      <t>Note!  
This WP item is dependent on A-MPR TP analysis (Step 2, WP item 2-1a)</t>
    </r>
  </si>
  <si>
    <r>
      <t xml:space="preserve">UE additional maximum output power reduction - New CBW
</t>
    </r>
    <r>
      <rPr>
        <sz val="8"/>
        <color rgb="FFFF0000"/>
        <rFont val="Arial"/>
        <family val="2"/>
      </rPr>
      <t>Note!  
This WP item is dependent on A-MPR TP analysis (Step 2, WP item 2-1b)</t>
    </r>
  </si>
  <si>
    <r>
      <t xml:space="preserve">Adjacent channel leakage ratio for UL MIMO - New band
Additional spectrum emission mask for UL MIMO- New band
</t>
    </r>
    <r>
      <rPr>
        <sz val="8"/>
        <color rgb="FFFF0000"/>
        <rFont val="Arial"/>
        <family val="2"/>
      </rPr>
      <t>Note!  
This WP item is dependent on A-MPR TP analysis (Step 2, WP item 2-1a)</t>
    </r>
  </si>
  <si>
    <r>
      <t xml:space="preserve">UTRA ACLR for UL MIMO - New band
</t>
    </r>
    <r>
      <rPr>
        <strike/>
        <sz val="8"/>
        <color rgb="FFFF0000"/>
        <rFont val="Arial"/>
        <family val="2"/>
      </rPr>
      <t>Note!  
This WP item is dependent on A-MPR TP analysis (Step 2, WP item 2-1a)</t>
    </r>
  </si>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</sst>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sz val="11"/>
      <name val="Arial"/>
      <family val="2"/>
    </font>
    <font>
      <b/>
      <sz val="11"/>
      <name val="Arial"/>
      <family val="2"/>
    </font>
    <font>
      <sz val="12"/>
      <name val="Arial"/>
      <family val="2"/>
    </font>
    <font>
      <sz val="12"/>
      <color rgb="FFFFFF00"/>
      <name val="Arial"/>
      <family val="2"/>
    </font>
    <font>
      <sz val="8"/>
      <name val="Arial"/>
      <family val="2"/>
    </font>
    <font>
      <sz val="8"/>
      <name val="Calibri"/>
      <family val="2"/>
      <scheme val="minor"/>
    </font>
    <font>
      <sz val="8"/>
      <color theme="1"/>
      <name val="Calibri"/>
      <family val="2"/>
      <scheme val="minor"/>
    </font>
    <font>
      <sz val="8"/>
      <name val="Calibri"/>
      <family val="2"/>
    </font>
    <font>
      <b/>
      <sz val="8"/>
      <color indexed="8"/>
      <name val="Calibri"/>
      <family val="2"/>
    </font>
    <font>
      <sz val="8"/>
      <color indexed="8"/>
      <name val="Calibri"/>
      <family val="2"/>
    </font>
    <font>
      <b/>
      <sz val="8"/>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trike/>
      <sz val="8"/>
      <color theme="1"/>
      <name val="Arial"/>
      <family val="2"/>
    </font>
    <font>
      <strike/>
      <sz val="8"/>
      <name val="Calibri"/>
      <family val="2"/>
      <scheme val="minor"/>
    </font>
    <font>
      <b/>
      <strike/>
      <sz val="8"/>
      <name val="Calibri"/>
      <family val="2"/>
    </font>
    <font>
      <strike/>
      <sz val="8"/>
      <name val="Calibri"/>
      <family val="2"/>
    </font>
    <font>
      <sz val="8"/>
      <color theme="1"/>
      <name val="Calibri Light"/>
      <family val="2"/>
    </font>
    <font>
      <sz val="8"/>
      <name val="Calibri Light"/>
      <family val="2"/>
    </font>
    <font>
      <b/>
      <sz val="8"/>
      <name val="Calibri Light"/>
      <family val="2"/>
    </font>
    <font>
      <sz val="8"/>
      <color theme="0" tint="-0.499984740745262"/>
      <name val="Calibri Light"/>
      <family val="2"/>
    </font>
    <font>
      <b/>
      <sz val="11"/>
      <color theme="1"/>
      <name val="Calibri Light"/>
      <family val="2"/>
    </font>
    <font>
      <sz val="10"/>
      <color theme="1"/>
      <name val="Calibri Light"/>
      <family val="2"/>
    </font>
    <font>
      <strike/>
      <sz val="8"/>
      <name val="Calibri Light"/>
      <family val="2"/>
    </font>
    <font>
      <strike/>
      <sz val="8"/>
      <color theme="1"/>
      <name val="Calibri"/>
      <family val="2"/>
      <scheme val="minor"/>
    </font>
    <font>
      <b/>
      <strike/>
      <sz val="8"/>
      <color indexed="8"/>
      <name val="Calibri"/>
      <family val="2"/>
    </font>
    <font>
      <strike/>
      <sz val="8"/>
      <color rgb="FFFF0000"/>
      <name val="Arial"/>
      <family val="2"/>
    </font>
  </fonts>
  <fills count="13">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theme="4" tint="0.79998168889431442"/>
      </patternFill>
    </fill>
  </fills>
  <borders count="1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s>
  <cellStyleXfs count="2">
    <xf numFmtId="0" fontId="0" fillId="0" borderId="0"/>
    <xf numFmtId="0" fontId="1" fillId="0" borderId="0"/>
  </cellStyleXfs>
  <cellXfs count="258">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0" fillId="0" borderId="5" xfId="0" applyBorder="1" applyAlignment="1">
      <alignment horizontal="left" vertical="top" wrapText="1"/>
    </xf>
    <xf numFmtId="0" fontId="32" fillId="0" borderId="7" xfId="0" applyFont="1" applyBorder="1" applyAlignment="1">
      <alignment horizontal="left" vertical="top" wrapText="1"/>
    </xf>
    <xf numFmtId="0" fontId="31" fillId="0" borderId="7" xfId="0" applyFont="1" applyBorder="1" applyAlignment="1">
      <alignment horizontal="left" vertical="top" wrapText="1"/>
    </xf>
    <xf numFmtId="16" fontId="5" fillId="0" borderId="7" xfId="1" quotePrefix="1" applyNumberFormat="1" applyFont="1" applyBorder="1" applyAlignment="1">
      <alignment horizontal="center" vertical="top" wrapText="1"/>
    </xf>
    <xf numFmtId="0" fontId="35" fillId="0" borderId="7" xfId="0" applyFont="1" applyBorder="1" applyAlignment="1">
      <alignment horizontal="left" vertical="top" wrapText="1"/>
    </xf>
    <xf numFmtId="0" fontId="32" fillId="0" borderId="5" xfId="0" applyFont="1" applyBorder="1" applyAlignment="1">
      <alignment horizontal="left" vertical="top" wrapText="1"/>
    </xf>
    <xf numFmtId="0" fontId="2" fillId="11" borderId="4" xfId="1" applyFont="1" applyFill="1" applyBorder="1" applyAlignment="1">
      <alignment horizontal="center" vertical="top"/>
    </xf>
    <xf numFmtId="9" fontId="2" fillId="4" borderId="5" xfId="1" applyNumberFormat="1" applyFont="1" applyFill="1" applyBorder="1" applyAlignment="1">
      <alignment horizontal="center" vertical="top"/>
    </xf>
    <xf numFmtId="0" fontId="30"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5" xfId="0" applyBorder="1" applyAlignment="1">
      <alignment vertical="top"/>
    </xf>
    <xf numFmtId="0" fontId="0" fillId="2" borderId="8" xfId="0" applyFill="1" applyBorder="1" applyAlignment="1">
      <alignment horizontal="left" vertical="top"/>
    </xf>
    <xf numFmtId="0" fontId="32" fillId="0" borderId="5" xfId="0" applyFont="1" applyFill="1" applyBorder="1" applyAlignment="1">
      <alignment horizontal="left" vertical="top" wrapText="1"/>
    </xf>
    <xf numFmtId="0" fontId="30" fillId="0" borderId="5" xfId="0" applyFont="1" applyFill="1" applyBorder="1" applyAlignment="1">
      <alignment horizontal="left" vertical="top" wrapText="1"/>
    </xf>
    <xf numFmtId="0" fontId="39" fillId="0" borderId="5" xfId="0" applyFont="1" applyFill="1" applyBorder="1" applyAlignment="1">
      <alignment horizontal="center" vertical="top" wrapText="1"/>
    </xf>
    <xf numFmtId="0" fontId="32" fillId="0" borderId="5" xfId="0" applyFont="1" applyFill="1" applyBorder="1" applyAlignment="1">
      <alignment horizontal="center" vertical="top" wrapText="1"/>
    </xf>
    <xf numFmtId="0" fontId="32" fillId="2" borderId="5" xfId="0" applyFont="1" applyFill="1" applyBorder="1" applyAlignment="1">
      <alignment horizontal="left" vertical="top" wrapText="1"/>
    </xf>
    <xf numFmtId="0" fontId="25" fillId="0" borderId="8" xfId="0" applyFont="1" applyFill="1" applyBorder="1" applyAlignment="1">
      <alignment horizontal="left" vertical="top" wrapText="1"/>
    </xf>
    <xf numFmtId="0" fontId="25" fillId="11" borderId="18" xfId="0" applyFont="1" applyFill="1" applyBorder="1" applyAlignment="1">
      <alignment horizontal="center" vertical="top" wrapText="1"/>
    </xf>
    <xf numFmtId="0" fontId="2" fillId="2" borderId="0" xfId="1" applyFont="1" applyFill="1" applyAlignment="1">
      <alignment vertical="top"/>
    </xf>
    <xf numFmtId="0" fontId="5" fillId="6" borderId="5" xfId="1" applyFont="1" applyFill="1" applyBorder="1" applyAlignment="1">
      <alignment horizontal="center" vertical="top" wrapText="1"/>
    </xf>
    <xf numFmtId="0" fontId="0" fillId="2" borderId="5" xfId="0" applyFill="1" applyBorder="1" applyAlignment="1">
      <alignment horizontal="left" vertical="top"/>
    </xf>
    <xf numFmtId="0" fontId="39" fillId="0" borderId="9" xfId="0" applyFont="1" applyFill="1" applyBorder="1" applyAlignment="1">
      <alignment horizontal="center" vertical="top" wrapText="1"/>
    </xf>
    <xf numFmtId="0" fontId="32" fillId="0" borderId="9" xfId="0" applyFont="1" applyFill="1" applyBorder="1" applyAlignment="1">
      <alignment horizontal="center" vertical="top" wrapText="1"/>
    </xf>
    <xf numFmtId="0" fontId="32" fillId="0" borderId="9" xfId="0" applyFont="1" applyFill="1" applyBorder="1" applyAlignment="1">
      <alignment horizontal="left" vertical="top" wrapText="1"/>
    </xf>
    <xf numFmtId="0" fontId="30" fillId="0" borderId="9" xfId="0" applyFont="1" applyFill="1" applyBorder="1" applyAlignment="1">
      <alignment horizontal="left" vertical="top" wrapText="1"/>
    </xf>
    <xf numFmtId="0" fontId="32" fillId="2" borderId="9" xfId="0" applyFont="1" applyFill="1" applyBorder="1" applyAlignment="1">
      <alignment horizontal="left" vertical="top" wrapText="1"/>
    </xf>
    <xf numFmtId="0" fontId="0" fillId="2" borderId="9" xfId="0" applyFill="1" applyBorder="1" applyAlignment="1">
      <alignment horizontal="left" vertical="top"/>
    </xf>
    <xf numFmtId="0" fontId="2" fillId="2" borderId="0" xfId="1" applyFont="1" applyFill="1" applyAlignment="1">
      <alignment vertical="top"/>
    </xf>
    <xf numFmtId="9" fontId="48" fillId="12" borderId="5" xfId="1" applyNumberFormat="1" applyFont="1" applyFill="1" applyBorder="1" applyAlignment="1">
      <alignment horizontal="center" vertical="top"/>
    </xf>
    <xf numFmtId="0" fontId="49" fillId="3" borderId="8" xfId="1" applyFont="1" applyFill="1" applyBorder="1" applyAlignment="1">
      <alignment horizontal="center" vertical="top" wrapText="1"/>
    </xf>
    <xf numFmtId="9" fontId="44" fillId="9" borderId="5" xfId="1" applyNumberFormat="1" applyFont="1" applyFill="1" applyBorder="1" applyAlignment="1">
      <alignment horizontal="center" vertical="top"/>
    </xf>
    <xf numFmtId="0" fontId="44" fillId="0" borderId="7" xfId="1" applyFont="1" applyFill="1" applyBorder="1" applyAlignment="1">
      <alignment vertical="top" wrapText="1"/>
    </xf>
    <xf numFmtId="49" fontId="44" fillId="0" borderId="5" xfId="1" applyNumberFormat="1" applyFont="1" applyFill="1" applyBorder="1" applyAlignment="1">
      <alignment horizontal="center" vertical="top" wrapText="1"/>
    </xf>
    <xf numFmtId="0" fontId="44" fillId="0" borderId="11" xfId="1" applyFont="1" applyFill="1" applyBorder="1" applyAlignment="1">
      <alignment horizontal="left" vertical="top" wrapText="1"/>
    </xf>
    <xf numFmtId="0" fontId="44" fillId="0" borderId="5" xfId="1" applyFont="1" applyFill="1" applyBorder="1" applyAlignment="1">
      <alignment horizontal="left" vertical="top" wrapText="1"/>
    </xf>
    <xf numFmtId="0" fontId="44" fillId="0" borderId="12" xfId="1" applyFont="1" applyFill="1" applyBorder="1" applyAlignment="1">
      <alignment vertical="top" wrapText="1"/>
    </xf>
    <xf numFmtId="0" fontId="44" fillId="0" borderId="7" xfId="1" applyFont="1" applyFill="1" applyBorder="1" applyAlignment="1">
      <alignment horizontal="left" vertical="top" wrapText="1"/>
    </xf>
    <xf numFmtId="49" fontId="44" fillId="0" borderId="12" xfId="1" applyNumberFormat="1" applyFont="1" applyFill="1" applyBorder="1" applyAlignment="1">
      <alignment vertical="top" wrapText="1"/>
    </xf>
    <xf numFmtId="0" fontId="47" fillId="6" borderId="13" xfId="1" applyFont="1" applyFill="1" applyBorder="1" applyAlignment="1">
      <alignment horizontal="center" vertical="top"/>
    </xf>
    <xf numFmtId="0" fontId="5" fillId="0" borderId="7" xfId="1" applyFont="1" applyFill="1" applyBorder="1" applyAlignment="1">
      <alignment vertical="top" wrapText="1"/>
    </xf>
    <xf numFmtId="49" fontId="5" fillId="0" borderId="5" xfId="1" applyNumberFormat="1" applyFont="1" applyFill="1" applyBorder="1" applyAlignment="1">
      <alignment horizontal="center" vertical="top" wrapText="1"/>
    </xf>
    <xf numFmtId="0" fontId="5" fillId="0" borderId="11" xfId="1" applyFont="1" applyFill="1" applyBorder="1" applyAlignment="1">
      <alignment horizontal="left" vertical="top" wrapText="1"/>
    </xf>
    <xf numFmtId="0" fontId="5" fillId="0" borderId="5" xfId="1" applyFont="1" applyFill="1" applyBorder="1" applyAlignment="1">
      <alignment horizontal="left" vertical="top" wrapText="1"/>
    </xf>
    <xf numFmtId="0" fontId="5" fillId="0" borderId="12" xfId="1" applyFont="1" applyFill="1" applyBorder="1" applyAlignment="1">
      <alignment vertical="top" wrapText="1"/>
    </xf>
    <xf numFmtId="0" fontId="5" fillId="0" borderId="7" xfId="1" applyFont="1" applyFill="1" applyBorder="1" applyAlignment="1">
      <alignment horizontal="left" vertical="top" wrapText="1"/>
    </xf>
    <xf numFmtId="0" fontId="32" fillId="0" borderId="7" xfId="0" applyFont="1" applyFill="1" applyBorder="1" applyAlignment="1">
      <alignment horizontal="left" vertical="top" wrapText="1"/>
    </xf>
    <xf numFmtId="49" fontId="5" fillId="0" borderId="12" xfId="1" applyNumberFormat="1" applyFont="1" applyFill="1" applyBorder="1" applyAlignment="1">
      <alignment vertical="top" wrapText="1"/>
    </xf>
    <xf numFmtId="0" fontId="31" fillId="0" borderId="7" xfId="0" applyFont="1" applyFill="1" applyBorder="1" applyAlignment="1">
      <alignment horizontal="left" vertical="top" wrapText="1"/>
    </xf>
    <xf numFmtId="0" fontId="45" fillId="0" borderId="7" xfId="0" applyFont="1" applyFill="1" applyBorder="1" applyAlignment="1">
      <alignment horizontal="left" vertical="top" wrapText="1"/>
    </xf>
    <xf numFmtId="0" fontId="33" fillId="0" borderId="7" xfId="0" applyFont="1" applyFill="1" applyBorder="1" applyAlignment="1">
      <alignment horizontal="left" vertical="top" wrapText="1"/>
    </xf>
    <xf numFmtId="0" fontId="40" fillId="0" borderId="7" xfId="1" applyFont="1" applyFill="1" applyBorder="1" applyAlignment="1">
      <alignment vertical="top" wrapText="1"/>
    </xf>
    <xf numFmtId="49" fontId="40" fillId="0" borderId="5" xfId="1" applyNumberFormat="1" applyFont="1" applyFill="1" applyBorder="1" applyAlignment="1">
      <alignment horizontal="center" vertical="top" wrapText="1"/>
    </xf>
    <xf numFmtId="0" fontId="40" fillId="0" borderId="11" xfId="1" applyFont="1" applyFill="1" applyBorder="1" applyAlignment="1">
      <alignment horizontal="left" vertical="top" wrapText="1"/>
    </xf>
    <xf numFmtId="0" fontId="40" fillId="0" borderId="5" xfId="1" applyFont="1" applyFill="1" applyBorder="1" applyAlignment="1">
      <alignment horizontal="left" vertical="top" wrapText="1"/>
    </xf>
    <xf numFmtId="0" fontId="40" fillId="0" borderId="12" xfId="1" applyFont="1" applyFill="1" applyBorder="1" applyAlignment="1">
      <alignment vertical="top" wrapText="1"/>
    </xf>
    <xf numFmtId="0" fontId="40" fillId="0" borderId="7" xfId="1" applyFont="1" applyFill="1" applyBorder="1" applyAlignment="1">
      <alignment horizontal="left" vertical="top" wrapText="1"/>
    </xf>
    <xf numFmtId="0" fontId="41" fillId="0" borderId="7" xfId="0" applyFont="1" applyFill="1" applyBorder="1" applyAlignment="1">
      <alignment horizontal="left" vertical="top" wrapText="1"/>
    </xf>
    <xf numFmtId="49" fontId="40" fillId="0" borderId="12" xfId="1" applyNumberFormat="1" applyFont="1" applyFill="1" applyBorder="1" applyAlignment="1">
      <alignment vertical="top" wrapText="1"/>
    </xf>
    <xf numFmtId="0" fontId="51" fillId="0" borderId="7" xfId="0" applyFont="1" applyFill="1" applyBorder="1" applyAlignment="1">
      <alignment horizontal="left" vertical="top" wrapText="1"/>
    </xf>
    <xf numFmtId="0" fontId="40" fillId="0" borderId="5" xfId="1" applyFont="1" applyFill="1" applyBorder="1" applyAlignment="1">
      <alignment vertical="top" wrapText="1"/>
    </xf>
    <xf numFmtId="0" fontId="5" fillId="0" borderId="5" xfId="1" applyFont="1" applyFill="1" applyBorder="1" applyAlignment="1">
      <alignment vertical="top" wrapText="1"/>
    </xf>
    <xf numFmtId="49" fontId="5" fillId="0" borderId="7" xfId="1" applyNumberFormat="1" applyFont="1" applyFill="1" applyBorder="1" applyAlignment="1">
      <alignment horizontal="center" vertical="top" wrapText="1"/>
    </xf>
    <xf numFmtId="49" fontId="5" fillId="0" borderId="7" xfId="1" applyNumberFormat="1" applyFont="1" applyFill="1" applyBorder="1" applyAlignment="1">
      <alignment horizontal="left" vertical="top" wrapText="1"/>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6" fillId="2" borderId="5" xfId="1" applyFont="1" applyFill="1" applyBorder="1" applyAlignment="1">
      <alignment horizontal="left" vertical="top"/>
    </xf>
    <xf numFmtId="0" fontId="28" fillId="2" borderId="4"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1" xfId="1" applyFont="1" applyFill="1" applyBorder="1" applyAlignment="1" applyProtection="1">
      <alignment horizontal="left" vertical="top" wrapText="1"/>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30" fillId="2" borderId="0" xfId="1" applyFont="1" applyFill="1" applyAlignment="1">
      <alignment horizontal="left" vertical="top"/>
    </xf>
    <xf numFmtId="0" fontId="18" fillId="2" borderId="0" xfId="1" applyFont="1" applyFill="1" applyAlignment="1">
      <alignment horizontal="right"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29" fillId="10" borderId="5" xfId="1" applyFont="1" applyFill="1" applyBorder="1" applyAlignment="1">
      <alignment horizontal="center" vertical="top" wrapText="1"/>
    </xf>
    <xf numFmtId="0" fontId="29"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49" fontId="8" fillId="6" borderId="16" xfId="1" applyNumberFormat="1" applyFont="1" applyFill="1" applyBorder="1" applyAlignment="1">
      <alignment horizontal="center" vertical="top" wrapText="1"/>
    </xf>
    <xf numFmtId="0" fontId="8" fillId="2" borderId="5" xfId="1" applyFont="1" applyFill="1" applyBorder="1" applyAlignment="1">
      <alignment horizontal="lef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6" fillId="2" borderId="12" xfId="1" applyFont="1" applyFill="1" applyBorder="1" applyAlignment="1">
      <alignment vertical="top" wrapText="1"/>
    </xf>
    <xf numFmtId="0" fontId="26" fillId="2" borderId="11" xfId="1" applyFont="1" applyFill="1" applyBorder="1" applyAlignment="1">
      <alignment vertical="top" wrapText="1"/>
    </xf>
    <xf numFmtId="0" fontId="26" fillId="2" borderId="10" xfId="1" applyFont="1" applyFill="1" applyBorder="1" applyAlignment="1">
      <alignment vertical="top" wrapText="1"/>
    </xf>
    <xf numFmtId="0" fontId="26" fillId="2" borderId="6" xfId="1" applyFont="1" applyFill="1" applyBorder="1" applyAlignment="1">
      <alignment vertical="top" wrapText="1"/>
    </xf>
    <xf numFmtId="0" fontId="26" fillId="2" borderId="0" xfId="1" applyFont="1" applyFill="1" applyBorder="1" applyAlignment="1">
      <alignment vertical="top" wrapText="1"/>
    </xf>
    <xf numFmtId="0" fontId="26" fillId="2" borderId="15" xfId="1" applyFont="1" applyFill="1" applyBorder="1" applyAlignment="1">
      <alignment vertical="top" wrapText="1"/>
    </xf>
    <xf numFmtId="0" fontId="26" fillId="2" borderId="16" xfId="1" applyFont="1" applyFill="1" applyBorder="1" applyAlignment="1">
      <alignment vertical="top" wrapText="1"/>
    </xf>
    <xf numFmtId="0" fontId="26" fillId="2" borderId="3" xfId="1" applyFont="1" applyFill="1" applyBorder="1" applyAlignment="1">
      <alignment vertical="top" wrapText="1"/>
    </xf>
    <xf numFmtId="0" fontId="26"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20" fillId="2" borderId="0" xfId="1" applyFont="1" applyFill="1" applyAlignment="1">
      <alignment horizontal="left" vertical="top"/>
    </xf>
    <xf numFmtId="0" fontId="38" fillId="6" borderId="4" xfId="0" applyFont="1" applyFill="1" applyBorder="1" applyAlignment="1">
      <alignment horizontal="center" vertical="top" wrapText="1"/>
    </xf>
    <xf numFmtId="0" fontId="38" fillId="6" borderId="2" xfId="0" applyFont="1" applyFill="1" applyBorder="1" applyAlignment="1">
      <alignment horizontal="center" vertical="top"/>
    </xf>
    <xf numFmtId="0" fontId="38" fillId="6" borderId="1" xfId="0" applyFont="1" applyFill="1" applyBorder="1" applyAlignment="1">
      <alignment horizontal="center" vertical="top"/>
    </xf>
  </cellXfs>
  <cellStyles count="2">
    <cellStyle name="Normal" xfId="0" builtinId="0"/>
    <cellStyle name="Normal 2" xfId="1" xr:uid="{FEE6A6DF-CC3D-4979-BD9A-5CD3B6EB1F5E}"/>
  </cellStyles>
  <dxfs count="753">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solid">
          <fgColor indexed="64"/>
          <bgColor theme="0"/>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Q50" totalsRowShown="0" headerRowDxfId="745" dataDxfId="743" headerRowBorderDxfId="744" tableBorderDxfId="742" totalsRowBorderDxfId="741">
  <autoFilter ref="A14:Q50" xr:uid="{29D2DABA-4C5C-440E-B23B-B2A4BF110CE3}"/>
  <tableColumns count="17">
    <tableColumn id="15" xr3:uid="{E5E66BF0-C189-45FE-92AD-E239165F4B7F}" name="Marked config" dataDxfId="740"/>
    <tableColumn id="1" xr3:uid="{5A2DE8C5-2B14-4621-8260-F040E0105073}" name="Release introduced in TS 38.101-x" dataDxfId="739"/>
    <tableColumn id="2" xr3:uid="{0DBAA124-211D-4160-9657-96F150F3717E}" name="Type of band" dataDxfId="738"/>
    <tableColumn id="3" xr3:uid="{8F554B3B-B51A-4932-8978-5DF2015532AD}" name="TS and Source Table" dataDxfId="737"/>
    <tableColumn id="4" xr3:uid="{7700457D-8D22-4417-99A6-26B54D15FFB3}" name="NR band / NR band CBW Extension" dataDxfId="736"/>
    <tableColumn id="5" xr3:uid="{CE8B2BC0-CBBE-4F3D-98A7-190BF14D6359}" name="CBWs _x000a_SCS[kHz]:[MHz]+...+[MHz]" dataDxfId="735"/>
    <tableColumn id="6" xr3:uid="{D654107F-9A3A-41ED-9583-FE13F2304D07}" name="PC3 Status" dataDxfId="734"/>
    <tableColumn id="7" xr3:uid="{EA73F5C6-296F-4542-A710-275960E52C64}" name="Completed Power Class(es)" dataDxfId="733"/>
    <tableColumn id="9" xr3:uid="{2D4CC7D8-CCE0-48DD-9ECC-FDEE7BAEA84E}" name="RAN5 Completion Meeting _x000a_(PC3)" dataDxfId="732"/>
    <tableColumn id="10" xr3:uid="{DD2E2FE8-2359-492F-BFFC-5E2FC18F2A84}" name="Completion Reference_x000a_(PC3)" dataDxfId="731"/>
    <tableColumn id="11" xr3:uid="{18739BA1-BDB0-44D7-B6F8-95F5EDC7122E}" name="Interested operator_x000a_(PC3)" dataDxfId="730"/>
    <tableColumn id="12" xr3:uid="{3FBC9882-809D-4CFF-9E51-4000A8E246AA}" name="Responsible Company (contact)_x000a_(PC3)" dataDxfId="729"/>
    <tableColumn id="13" xr3:uid="{C84D2416-AF6A-4AB9-AB45-847AEB7FBCC5}" name="Assignment_x000a_[RAN5 meeting]_x000a_ (PC3)" dataDxfId="728"/>
    <tableColumn id="14" xr3:uid="{F6B5AC83-0CD6-4805-B79C-199F9CB75327}" name="Applicable RAN5 WI code(s)  for CRs" dataDxfId="727"/>
    <tableColumn id="16" xr3:uid="{1B49EDC5-AEE1-459B-9A6A-524D6BFC9EC6}" name="Band Sort Key" dataDxfId="726"/>
    <tableColumn id="17" xr3:uid="{CAEC91C0-B962-4F81-9CC3-4CFC2865D986}" name="Comments" dataDxfId="725"/>
    <tableColumn id="18" xr3:uid="{D64DCD57-ECEB-4A05-BB27-0BA115F75512}" name="Introduced in PRD version" dataDxfId="72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R50"/>
  <sheetViews>
    <sheetView tabSelected="1" zoomScale="110" zoomScaleNormal="110" workbookViewId="0">
      <selection activeCell="C15" sqref="C15"/>
    </sheetView>
  </sheetViews>
  <sheetFormatPr defaultColWidth="9.15625" defaultRowHeight="14.4" x14ac:dyDescent="0.55000000000000004"/>
  <cols>
    <col min="1" max="1" width="6.578125" style="88" customWidth="1"/>
    <col min="2" max="2" width="10.68359375" style="88" customWidth="1"/>
    <col min="3" max="3" width="17" style="88" customWidth="1"/>
    <col min="4" max="4" width="19.578125" style="88" customWidth="1"/>
    <col min="5" max="5" width="22" style="88" customWidth="1"/>
    <col min="6" max="6" width="28.68359375" style="88" customWidth="1"/>
    <col min="7" max="7" width="10.68359375" style="88" hidden="1" customWidth="1"/>
    <col min="8" max="8" width="9.26171875" style="88" hidden="1" customWidth="1"/>
    <col min="9" max="9" width="11.578125" style="88" hidden="1" customWidth="1"/>
    <col min="10" max="10" width="13.83984375" style="88" hidden="1" customWidth="1"/>
    <col min="11" max="11" width="20.578125" style="88" customWidth="1"/>
    <col min="12" max="12" width="14.578125" style="88" customWidth="1"/>
    <col min="13" max="13" width="13" style="88" customWidth="1"/>
    <col min="14" max="14" width="38.68359375" style="88" customWidth="1"/>
    <col min="15" max="15" width="6" style="88" hidden="1" customWidth="1"/>
    <col min="16" max="16" width="27.578125" style="107" customWidth="1"/>
    <col min="17" max="17" width="0" style="107" hidden="1" customWidth="1"/>
    <col min="18" max="16384" width="9.15625" style="107"/>
  </cols>
  <sheetData>
    <row r="1" spans="1:18" ht="19.5" customHeight="1" x14ac:dyDescent="0.55000000000000004">
      <c r="A1" s="87"/>
      <c r="B1" s="193" t="s">
        <v>319</v>
      </c>
      <c r="C1" s="193"/>
      <c r="D1" s="193"/>
      <c r="E1" s="193"/>
      <c r="F1" s="193"/>
      <c r="G1" s="193"/>
      <c r="H1" s="193"/>
      <c r="I1" s="193"/>
      <c r="J1" s="193"/>
      <c r="K1" s="193"/>
      <c r="L1" s="193"/>
      <c r="M1" s="193"/>
      <c r="N1" s="193"/>
      <c r="O1" s="92"/>
    </row>
    <row r="2" spans="1:18" ht="17.25" customHeight="1" x14ac:dyDescent="0.55000000000000004">
      <c r="B2" s="117" t="s">
        <v>333</v>
      </c>
      <c r="C2" s="194" t="str" cm="1">
        <f t="array" aca="1" ref="C2" ca="1">"WP NR band and CBW FR2 " &amp; INDIRECT("'Revision History WP template'!A3")</f>
        <v>WP NR band and CBW FR2 v1.2.0</v>
      </c>
      <c r="D2" s="194"/>
      <c r="E2" s="194"/>
      <c r="F2" s="194"/>
      <c r="G2" s="194"/>
      <c r="H2" s="194"/>
      <c r="I2" s="194"/>
      <c r="J2" s="194"/>
      <c r="K2" s="194"/>
      <c r="L2" s="194"/>
      <c r="M2" s="194"/>
      <c r="N2" s="194"/>
      <c r="O2" s="92"/>
    </row>
    <row r="3" spans="1:18" ht="30" customHeight="1" x14ac:dyDescent="0.55000000000000004">
      <c r="B3" s="192" t="s">
        <v>318</v>
      </c>
      <c r="C3" s="192"/>
      <c r="D3" s="192"/>
      <c r="E3" s="192"/>
      <c r="F3" s="192"/>
      <c r="G3" s="192"/>
      <c r="H3" s="192"/>
      <c r="I3" s="192"/>
      <c r="J3" s="192"/>
      <c r="K3" s="192"/>
      <c r="L3" s="192"/>
      <c r="M3" s="192"/>
      <c r="N3" s="192"/>
      <c r="O3" s="11"/>
    </row>
    <row r="4" spans="1:18" ht="17.7" x14ac:dyDescent="0.55000000000000004">
      <c r="B4" s="177" t="s">
        <v>61</v>
      </c>
      <c r="C4" s="177"/>
      <c r="D4" s="177"/>
      <c r="E4" s="177"/>
      <c r="F4" s="177"/>
      <c r="G4" s="177"/>
      <c r="H4" s="177"/>
      <c r="I4" s="177"/>
      <c r="J4" s="82"/>
      <c r="K4" s="8"/>
      <c r="L4" s="8"/>
      <c r="M4" s="3"/>
      <c r="N4" s="3"/>
      <c r="O4" s="3"/>
    </row>
    <row r="5" spans="1:18" ht="15" x14ac:dyDescent="0.55000000000000004">
      <c r="A5" s="10"/>
      <c r="B5" s="188" t="s">
        <v>60</v>
      </c>
      <c r="C5" s="188"/>
      <c r="D5" s="189" t="str" cm="1">
        <f t="array" aca="1" ref="D5" ca="1">SUBSTITUTE(MID(CELL("filename"),SEARCH("[",CELL("filename"))+1,SEARCH("]",CELL("filename"))-SEARCH("[",CELL("filename"))-1),".xlsx","")</f>
        <v>WP NR band and CBW FR2 v1.2.0</v>
      </c>
      <c r="E5" s="190"/>
      <c r="F5" s="191"/>
      <c r="J5" s="183" t="s">
        <v>84</v>
      </c>
      <c r="K5" s="184"/>
      <c r="L5" s="184"/>
      <c r="M5" s="184"/>
      <c r="N5" s="184"/>
      <c r="O5" s="104"/>
    </row>
    <row r="6" spans="1:18" x14ac:dyDescent="0.55000000000000004">
      <c r="A6" s="10"/>
      <c r="B6" s="179" t="s">
        <v>62</v>
      </c>
      <c r="C6" s="179"/>
      <c r="D6" s="180"/>
      <c r="E6" s="181"/>
      <c r="F6" s="182"/>
      <c r="J6" s="183" t="s">
        <v>63</v>
      </c>
      <c r="K6" s="184"/>
      <c r="L6" s="184"/>
      <c r="M6" s="184"/>
      <c r="N6" s="184"/>
      <c r="O6" s="104"/>
    </row>
    <row r="7" spans="1:18" ht="15" customHeight="1" x14ac:dyDescent="0.55000000000000004">
      <c r="A7" s="10"/>
      <c r="B7" s="179" t="s">
        <v>59</v>
      </c>
      <c r="C7" s="179"/>
      <c r="D7" s="180" t="s">
        <v>58</v>
      </c>
      <c r="E7" s="181"/>
      <c r="F7" s="182"/>
      <c r="J7" s="185" t="s">
        <v>64</v>
      </c>
      <c r="K7" s="186"/>
      <c r="L7" s="186"/>
      <c r="M7" s="186"/>
      <c r="N7" s="186"/>
      <c r="O7" s="105"/>
    </row>
    <row r="8" spans="1:18" x14ac:dyDescent="0.55000000000000004">
      <c r="A8" s="10"/>
      <c r="B8" s="179" t="s">
        <v>9</v>
      </c>
      <c r="C8" s="179"/>
      <c r="D8" s="180"/>
      <c r="E8" s="181"/>
      <c r="F8" s="182"/>
      <c r="J8" s="185"/>
      <c r="K8" s="186"/>
      <c r="L8" s="186"/>
      <c r="M8" s="186"/>
      <c r="N8" s="186"/>
      <c r="O8" s="105"/>
    </row>
    <row r="10" spans="1:18" s="88" customFormat="1" ht="17.7" x14ac:dyDescent="0.55000000000000004">
      <c r="B10" s="187" t="s">
        <v>317</v>
      </c>
      <c r="C10" s="187"/>
      <c r="D10" s="74" t="str">
        <f>'WP NR band and CBW FR2'!I12</f>
        <v/>
      </c>
      <c r="E10" s="99"/>
      <c r="F10" s="99"/>
      <c r="G10" s="99"/>
      <c r="H10" s="99"/>
      <c r="I10" s="99"/>
      <c r="R10" s="100"/>
    </row>
    <row r="11" spans="1:18" s="88" customFormat="1" x14ac:dyDescent="0.55000000000000004">
      <c r="R11" s="100"/>
    </row>
    <row r="12" spans="1:18" ht="18.75" customHeight="1" x14ac:dyDescent="0.55000000000000004">
      <c r="B12" s="177" t="s">
        <v>65</v>
      </c>
      <c r="C12" s="177"/>
      <c r="D12" s="177"/>
      <c r="E12" s="177"/>
      <c r="F12" s="177"/>
      <c r="G12" s="177"/>
      <c r="H12" s="177"/>
      <c r="I12" s="177"/>
    </row>
    <row r="13" spans="1:18" ht="108" customHeight="1" x14ac:dyDescent="0.55000000000000004">
      <c r="A13" s="89"/>
      <c r="B13" s="178" t="s">
        <v>334</v>
      </c>
      <c r="C13" s="178"/>
      <c r="D13" s="178"/>
      <c r="E13" s="178"/>
      <c r="F13" s="178"/>
      <c r="G13" s="178"/>
      <c r="H13" s="178"/>
      <c r="I13" s="178"/>
      <c r="J13" s="178"/>
      <c r="K13" s="178"/>
      <c r="L13" s="178"/>
      <c r="M13" s="178"/>
    </row>
    <row r="14" spans="1:18" s="108" customFormat="1" ht="31.5" x14ac:dyDescent="0.55000000000000004">
      <c r="A14" s="102" t="s">
        <v>66</v>
      </c>
      <c r="B14" s="102" t="s">
        <v>67</v>
      </c>
      <c r="C14" s="102" t="s">
        <v>91</v>
      </c>
      <c r="D14" s="102" t="s">
        <v>68</v>
      </c>
      <c r="E14" s="102" t="s">
        <v>92</v>
      </c>
      <c r="F14" s="102" t="s">
        <v>93</v>
      </c>
      <c r="G14" s="102" t="s">
        <v>69</v>
      </c>
      <c r="H14" s="131" t="s">
        <v>343</v>
      </c>
      <c r="I14" s="90" t="s">
        <v>70</v>
      </c>
      <c r="J14" s="90" t="s">
        <v>71</v>
      </c>
      <c r="K14" s="90" t="s">
        <v>72</v>
      </c>
      <c r="L14" s="90" t="s">
        <v>73</v>
      </c>
      <c r="M14" s="90" t="s">
        <v>74</v>
      </c>
      <c r="N14" s="103" t="s">
        <v>75</v>
      </c>
      <c r="O14" s="106" t="s">
        <v>95</v>
      </c>
      <c r="P14" s="103" t="s">
        <v>9</v>
      </c>
      <c r="Q14" s="103" t="s">
        <v>342</v>
      </c>
    </row>
    <row r="15" spans="1:18" s="91" customFormat="1" x14ac:dyDescent="0.55000000000000004">
      <c r="A15" s="127"/>
      <c r="B15" s="128"/>
      <c r="C15" s="128"/>
      <c r="D15" s="125"/>
      <c r="E15" s="125"/>
      <c r="F15" s="125"/>
      <c r="G15" s="128"/>
      <c r="H15" s="128"/>
      <c r="I15" s="125"/>
      <c r="J15" s="125"/>
      <c r="K15" s="125"/>
      <c r="L15" s="125"/>
      <c r="M15" s="126"/>
      <c r="N15" s="125"/>
      <c r="O15" s="129" t="s">
        <v>94</v>
      </c>
      <c r="P15" s="130"/>
      <c r="Q15" s="124"/>
    </row>
    <row r="16" spans="1:18" x14ac:dyDescent="0.55000000000000004">
      <c r="A16" s="127"/>
      <c r="B16" s="128"/>
      <c r="C16" s="128"/>
      <c r="D16" s="125"/>
      <c r="E16" s="125"/>
      <c r="F16" s="125"/>
      <c r="G16" s="128"/>
      <c r="H16" s="128"/>
      <c r="I16" s="125"/>
      <c r="J16" s="125"/>
      <c r="K16" s="125"/>
      <c r="L16" s="125"/>
      <c r="M16" s="126"/>
      <c r="N16" s="125"/>
      <c r="O16" s="129"/>
      <c r="P16" s="125"/>
      <c r="Q16" s="134"/>
    </row>
    <row r="17" spans="1:17" x14ac:dyDescent="0.55000000000000004">
      <c r="A17" s="127"/>
      <c r="B17" s="128"/>
      <c r="C17" s="128"/>
      <c r="D17" s="125"/>
      <c r="E17" s="126"/>
      <c r="F17" s="125"/>
      <c r="G17" s="128"/>
      <c r="H17" s="128"/>
      <c r="I17" s="125"/>
      <c r="J17" s="125"/>
      <c r="K17" s="125"/>
      <c r="L17" s="125"/>
      <c r="M17" s="126"/>
      <c r="N17" s="125"/>
      <c r="O17" s="129"/>
      <c r="P17" s="125"/>
      <c r="Q17" s="134"/>
    </row>
    <row r="18" spans="1:17" x14ac:dyDescent="0.55000000000000004">
      <c r="A18" s="127"/>
      <c r="B18" s="128"/>
      <c r="C18" s="128"/>
      <c r="D18" s="125"/>
      <c r="E18" s="126"/>
      <c r="F18" s="125"/>
      <c r="G18" s="128"/>
      <c r="H18" s="128"/>
      <c r="I18" s="125"/>
      <c r="J18" s="125"/>
      <c r="K18" s="125"/>
      <c r="L18" s="125"/>
      <c r="M18" s="126"/>
      <c r="N18" s="125"/>
      <c r="O18" s="129"/>
      <c r="P18" s="125"/>
      <c r="Q18" s="134"/>
    </row>
    <row r="19" spans="1:17" x14ac:dyDescent="0.55000000000000004">
      <c r="A19" s="127"/>
      <c r="B19" s="128"/>
      <c r="C19" s="128"/>
      <c r="D19" s="125"/>
      <c r="E19" s="126"/>
      <c r="F19" s="125"/>
      <c r="G19" s="128"/>
      <c r="H19" s="128"/>
      <c r="I19" s="125"/>
      <c r="J19" s="125"/>
      <c r="K19" s="125"/>
      <c r="L19" s="125"/>
      <c r="M19" s="126"/>
      <c r="N19" s="125"/>
      <c r="O19" s="129"/>
      <c r="P19" s="125"/>
      <c r="Q19" s="134"/>
    </row>
    <row r="20" spans="1:17" x14ac:dyDescent="0.55000000000000004">
      <c r="A20" s="127"/>
      <c r="B20" s="128"/>
      <c r="C20" s="128"/>
      <c r="D20" s="125"/>
      <c r="E20" s="126"/>
      <c r="F20" s="125"/>
      <c r="G20" s="128"/>
      <c r="H20" s="128"/>
      <c r="I20" s="125"/>
      <c r="J20" s="125"/>
      <c r="K20" s="125"/>
      <c r="L20" s="125"/>
      <c r="M20" s="126"/>
      <c r="N20" s="125"/>
      <c r="O20" s="129"/>
      <c r="P20" s="125"/>
      <c r="Q20" s="134"/>
    </row>
    <row r="21" spans="1:17" x14ac:dyDescent="0.55000000000000004">
      <c r="A21" s="127"/>
      <c r="B21" s="128"/>
      <c r="C21" s="128"/>
      <c r="D21" s="125"/>
      <c r="E21" s="126"/>
      <c r="F21" s="125"/>
      <c r="G21" s="128"/>
      <c r="H21" s="128"/>
      <c r="I21" s="125"/>
      <c r="J21" s="125"/>
      <c r="K21" s="125"/>
      <c r="L21" s="125"/>
      <c r="M21" s="126"/>
      <c r="N21" s="125"/>
      <c r="O21" s="129"/>
      <c r="P21" s="125"/>
      <c r="Q21" s="134"/>
    </row>
    <row r="22" spans="1:17" x14ac:dyDescent="0.55000000000000004">
      <c r="A22" s="127"/>
      <c r="B22" s="128"/>
      <c r="C22" s="128"/>
      <c r="D22" s="125"/>
      <c r="E22" s="126"/>
      <c r="F22" s="125"/>
      <c r="G22" s="128"/>
      <c r="H22" s="128"/>
      <c r="I22" s="125"/>
      <c r="J22" s="125"/>
      <c r="K22" s="125"/>
      <c r="L22" s="125"/>
      <c r="M22" s="126"/>
      <c r="N22" s="125"/>
      <c r="O22" s="129"/>
      <c r="P22" s="125"/>
      <c r="Q22" s="134"/>
    </row>
    <row r="23" spans="1:17" x14ac:dyDescent="0.55000000000000004">
      <c r="A23" s="127"/>
      <c r="B23" s="128"/>
      <c r="C23" s="128"/>
      <c r="D23" s="125"/>
      <c r="E23" s="126"/>
      <c r="F23" s="125"/>
      <c r="G23" s="128"/>
      <c r="H23" s="128"/>
      <c r="I23" s="125"/>
      <c r="J23" s="125"/>
      <c r="K23" s="125"/>
      <c r="L23" s="125"/>
      <c r="M23" s="126"/>
      <c r="N23" s="125"/>
      <c r="O23" s="129"/>
      <c r="P23" s="125"/>
      <c r="Q23" s="134"/>
    </row>
    <row r="24" spans="1:17" x14ac:dyDescent="0.55000000000000004">
      <c r="A24" s="127"/>
      <c r="B24" s="128"/>
      <c r="C24" s="128"/>
      <c r="D24" s="125"/>
      <c r="E24" s="126"/>
      <c r="F24" s="125"/>
      <c r="G24" s="128"/>
      <c r="H24" s="128"/>
      <c r="I24" s="125"/>
      <c r="J24" s="125"/>
      <c r="K24" s="125"/>
      <c r="L24" s="125"/>
      <c r="M24" s="126"/>
      <c r="N24" s="125"/>
      <c r="O24" s="129"/>
      <c r="P24" s="125"/>
      <c r="Q24" s="134"/>
    </row>
    <row r="25" spans="1:17" x14ac:dyDescent="0.55000000000000004">
      <c r="A25" s="127"/>
      <c r="B25" s="128"/>
      <c r="C25" s="128"/>
      <c r="D25" s="125"/>
      <c r="E25" s="126"/>
      <c r="F25" s="125"/>
      <c r="G25" s="128"/>
      <c r="H25" s="128"/>
      <c r="I25" s="125"/>
      <c r="J25" s="125"/>
      <c r="K25" s="125"/>
      <c r="L25" s="125"/>
      <c r="M25" s="126"/>
      <c r="N25" s="125"/>
      <c r="O25" s="129"/>
      <c r="P25" s="125"/>
      <c r="Q25" s="134"/>
    </row>
    <row r="26" spans="1:17" x14ac:dyDescent="0.55000000000000004">
      <c r="A26" s="127"/>
      <c r="B26" s="128"/>
      <c r="C26" s="128"/>
      <c r="D26" s="125"/>
      <c r="E26" s="126"/>
      <c r="F26" s="125"/>
      <c r="G26" s="128"/>
      <c r="H26" s="128"/>
      <c r="I26" s="125"/>
      <c r="J26" s="125"/>
      <c r="K26" s="125"/>
      <c r="L26" s="125"/>
      <c r="M26" s="126"/>
      <c r="N26" s="125"/>
      <c r="O26" s="129"/>
      <c r="P26" s="125"/>
      <c r="Q26" s="134"/>
    </row>
    <row r="27" spans="1:17" x14ac:dyDescent="0.55000000000000004">
      <c r="A27" s="127"/>
      <c r="B27" s="128"/>
      <c r="C27" s="128"/>
      <c r="D27" s="125"/>
      <c r="E27" s="126"/>
      <c r="F27" s="125"/>
      <c r="G27" s="128"/>
      <c r="H27" s="128"/>
      <c r="I27" s="125"/>
      <c r="J27" s="125"/>
      <c r="K27" s="125"/>
      <c r="L27" s="125"/>
      <c r="M27" s="126"/>
      <c r="N27" s="125"/>
      <c r="O27" s="129"/>
      <c r="P27" s="125"/>
      <c r="Q27" s="134"/>
    </row>
    <row r="28" spans="1:17" x14ac:dyDescent="0.55000000000000004">
      <c r="A28" s="127"/>
      <c r="B28" s="128"/>
      <c r="C28" s="128"/>
      <c r="D28" s="125"/>
      <c r="E28" s="126"/>
      <c r="F28" s="125"/>
      <c r="G28" s="128"/>
      <c r="H28" s="128"/>
      <c r="I28" s="125"/>
      <c r="J28" s="125"/>
      <c r="K28" s="125"/>
      <c r="L28" s="125"/>
      <c r="M28" s="126"/>
      <c r="N28" s="125"/>
      <c r="O28" s="129"/>
      <c r="P28" s="125"/>
      <c r="Q28" s="134"/>
    </row>
    <row r="29" spans="1:17" x14ac:dyDescent="0.55000000000000004">
      <c r="A29" s="127"/>
      <c r="B29" s="128"/>
      <c r="C29" s="128"/>
      <c r="D29" s="125"/>
      <c r="E29" s="126"/>
      <c r="F29" s="125"/>
      <c r="G29" s="128"/>
      <c r="H29" s="128"/>
      <c r="I29" s="125"/>
      <c r="J29" s="125"/>
      <c r="K29" s="125"/>
      <c r="L29" s="125"/>
      <c r="M29" s="126"/>
      <c r="N29" s="125"/>
      <c r="O29" s="129"/>
      <c r="P29" s="125"/>
      <c r="Q29" s="134"/>
    </row>
    <row r="30" spans="1:17" x14ac:dyDescent="0.55000000000000004">
      <c r="A30" s="127"/>
      <c r="B30" s="128"/>
      <c r="C30" s="128"/>
      <c r="D30" s="125"/>
      <c r="E30" s="126"/>
      <c r="F30" s="125"/>
      <c r="G30" s="128"/>
      <c r="H30" s="128"/>
      <c r="I30" s="125"/>
      <c r="J30" s="125"/>
      <c r="K30" s="125"/>
      <c r="L30" s="125"/>
      <c r="M30" s="126"/>
      <c r="N30" s="125"/>
      <c r="O30" s="129"/>
      <c r="P30" s="125"/>
      <c r="Q30" s="134"/>
    </row>
    <row r="31" spans="1:17" x14ac:dyDescent="0.55000000000000004">
      <c r="A31" s="127"/>
      <c r="B31" s="128"/>
      <c r="C31" s="128"/>
      <c r="D31" s="125"/>
      <c r="E31" s="126"/>
      <c r="F31" s="125"/>
      <c r="G31" s="128"/>
      <c r="H31" s="128"/>
      <c r="I31" s="125"/>
      <c r="J31" s="125"/>
      <c r="K31" s="125"/>
      <c r="L31" s="125"/>
      <c r="M31" s="126"/>
      <c r="N31" s="125"/>
      <c r="O31" s="129"/>
      <c r="P31" s="125"/>
      <c r="Q31" s="134"/>
    </row>
    <row r="32" spans="1:17" x14ac:dyDescent="0.55000000000000004">
      <c r="A32" s="127"/>
      <c r="B32" s="128"/>
      <c r="C32" s="128"/>
      <c r="D32" s="125"/>
      <c r="E32" s="126"/>
      <c r="F32" s="125"/>
      <c r="G32" s="128"/>
      <c r="H32" s="128"/>
      <c r="I32" s="125"/>
      <c r="J32" s="125"/>
      <c r="K32" s="125"/>
      <c r="L32" s="125"/>
      <c r="M32" s="126"/>
      <c r="N32" s="125"/>
      <c r="O32" s="129"/>
      <c r="P32" s="125"/>
      <c r="Q32" s="134"/>
    </row>
    <row r="33" spans="1:17" x14ac:dyDescent="0.55000000000000004">
      <c r="A33" s="127"/>
      <c r="B33" s="128"/>
      <c r="C33" s="128"/>
      <c r="D33" s="125"/>
      <c r="E33" s="126"/>
      <c r="F33" s="125"/>
      <c r="G33" s="128"/>
      <c r="H33" s="128"/>
      <c r="I33" s="125"/>
      <c r="J33" s="125"/>
      <c r="K33" s="125"/>
      <c r="L33" s="125"/>
      <c r="M33" s="126"/>
      <c r="N33" s="125"/>
      <c r="O33" s="129"/>
      <c r="P33" s="125"/>
      <c r="Q33" s="134"/>
    </row>
    <row r="34" spans="1:17" x14ac:dyDescent="0.55000000000000004">
      <c r="A34" s="127"/>
      <c r="B34" s="128"/>
      <c r="C34" s="128"/>
      <c r="D34" s="125"/>
      <c r="E34" s="126"/>
      <c r="F34" s="125"/>
      <c r="G34" s="128"/>
      <c r="H34" s="128"/>
      <c r="I34" s="125"/>
      <c r="J34" s="125"/>
      <c r="K34" s="125"/>
      <c r="L34" s="125"/>
      <c r="M34" s="126"/>
      <c r="N34" s="125"/>
      <c r="O34" s="129"/>
      <c r="P34" s="125"/>
      <c r="Q34" s="134"/>
    </row>
    <row r="35" spans="1:17" x14ac:dyDescent="0.55000000000000004">
      <c r="A35" s="127"/>
      <c r="B35" s="128"/>
      <c r="C35" s="128"/>
      <c r="D35" s="125"/>
      <c r="E35" s="126"/>
      <c r="F35" s="125"/>
      <c r="G35" s="128"/>
      <c r="H35" s="128"/>
      <c r="I35" s="125"/>
      <c r="J35" s="125"/>
      <c r="K35" s="125"/>
      <c r="L35" s="125"/>
      <c r="M35" s="126"/>
      <c r="N35" s="125"/>
      <c r="O35" s="129"/>
      <c r="P35" s="125"/>
      <c r="Q35" s="134"/>
    </row>
    <row r="36" spans="1:17" x14ac:dyDescent="0.55000000000000004">
      <c r="A36" s="127"/>
      <c r="B36" s="128"/>
      <c r="C36" s="128"/>
      <c r="D36" s="125"/>
      <c r="E36" s="126"/>
      <c r="F36" s="125"/>
      <c r="G36" s="128"/>
      <c r="H36" s="128"/>
      <c r="I36" s="125"/>
      <c r="J36" s="125"/>
      <c r="K36" s="125"/>
      <c r="L36" s="125"/>
      <c r="M36" s="126"/>
      <c r="N36" s="125"/>
      <c r="O36" s="129"/>
      <c r="P36" s="125"/>
      <c r="Q36" s="134"/>
    </row>
    <row r="37" spans="1:17" x14ac:dyDescent="0.55000000000000004">
      <c r="A37" s="127"/>
      <c r="B37" s="128"/>
      <c r="C37" s="128"/>
      <c r="D37" s="125"/>
      <c r="E37" s="126"/>
      <c r="F37" s="125"/>
      <c r="G37" s="128"/>
      <c r="H37" s="128"/>
      <c r="I37" s="125"/>
      <c r="J37" s="125"/>
      <c r="K37" s="125"/>
      <c r="L37" s="125"/>
      <c r="M37" s="126"/>
      <c r="N37" s="125"/>
      <c r="O37" s="129"/>
      <c r="P37" s="125"/>
      <c r="Q37" s="134"/>
    </row>
    <row r="38" spans="1:17" x14ac:dyDescent="0.55000000000000004">
      <c r="A38" s="127"/>
      <c r="B38" s="128"/>
      <c r="C38" s="128"/>
      <c r="D38" s="125"/>
      <c r="E38" s="126"/>
      <c r="F38" s="125"/>
      <c r="G38" s="128"/>
      <c r="H38" s="128"/>
      <c r="I38" s="125"/>
      <c r="J38" s="125"/>
      <c r="K38" s="125"/>
      <c r="L38" s="125"/>
      <c r="M38" s="126"/>
      <c r="N38" s="125"/>
      <c r="O38" s="129"/>
      <c r="P38" s="125"/>
      <c r="Q38" s="134"/>
    </row>
    <row r="39" spans="1:17" x14ac:dyDescent="0.55000000000000004">
      <c r="A39" s="127"/>
      <c r="B39" s="128"/>
      <c r="C39" s="128"/>
      <c r="D39" s="125"/>
      <c r="E39" s="126"/>
      <c r="F39" s="125"/>
      <c r="G39" s="128"/>
      <c r="H39" s="128"/>
      <c r="I39" s="125"/>
      <c r="J39" s="125"/>
      <c r="K39" s="125"/>
      <c r="L39" s="125"/>
      <c r="M39" s="126"/>
      <c r="N39" s="125"/>
      <c r="O39" s="129"/>
      <c r="P39" s="125"/>
      <c r="Q39" s="134"/>
    </row>
    <row r="40" spans="1:17" x14ac:dyDescent="0.55000000000000004">
      <c r="A40" s="127"/>
      <c r="B40" s="128"/>
      <c r="C40" s="128"/>
      <c r="D40" s="125"/>
      <c r="E40" s="126"/>
      <c r="F40" s="125"/>
      <c r="G40" s="128"/>
      <c r="H40" s="128"/>
      <c r="I40" s="125"/>
      <c r="J40" s="125"/>
      <c r="K40" s="125"/>
      <c r="L40" s="125"/>
      <c r="M40" s="126"/>
      <c r="N40" s="125"/>
      <c r="O40" s="129"/>
      <c r="P40" s="125"/>
      <c r="Q40" s="134"/>
    </row>
    <row r="41" spans="1:17" x14ac:dyDescent="0.55000000000000004">
      <c r="A41" s="127"/>
      <c r="B41" s="128"/>
      <c r="C41" s="128"/>
      <c r="D41" s="125"/>
      <c r="E41" s="126"/>
      <c r="F41" s="125"/>
      <c r="G41" s="128"/>
      <c r="H41" s="128"/>
      <c r="I41" s="125"/>
      <c r="J41" s="125"/>
      <c r="K41" s="125"/>
      <c r="L41" s="125"/>
      <c r="M41" s="126"/>
      <c r="N41" s="125"/>
      <c r="O41" s="129"/>
      <c r="P41" s="125"/>
      <c r="Q41" s="134"/>
    </row>
    <row r="42" spans="1:17" x14ac:dyDescent="0.55000000000000004">
      <c r="A42" s="127"/>
      <c r="B42" s="128"/>
      <c r="C42" s="128"/>
      <c r="D42" s="125"/>
      <c r="E42" s="126"/>
      <c r="F42" s="125"/>
      <c r="G42" s="128"/>
      <c r="H42" s="128"/>
      <c r="I42" s="125"/>
      <c r="J42" s="125"/>
      <c r="K42" s="125"/>
      <c r="L42" s="125"/>
      <c r="M42" s="126"/>
      <c r="N42" s="125"/>
      <c r="O42" s="129"/>
      <c r="P42" s="125"/>
      <c r="Q42" s="134"/>
    </row>
    <row r="43" spans="1:17" x14ac:dyDescent="0.55000000000000004">
      <c r="A43" s="127"/>
      <c r="B43" s="128"/>
      <c r="C43" s="128"/>
      <c r="D43" s="125"/>
      <c r="E43" s="126"/>
      <c r="F43" s="125"/>
      <c r="G43" s="128"/>
      <c r="H43" s="128"/>
      <c r="I43" s="125"/>
      <c r="J43" s="125"/>
      <c r="K43" s="125"/>
      <c r="L43" s="125"/>
      <c r="M43" s="126"/>
      <c r="N43" s="125"/>
      <c r="O43" s="129"/>
      <c r="P43" s="125"/>
      <c r="Q43" s="134"/>
    </row>
    <row r="44" spans="1:17" x14ac:dyDescent="0.55000000000000004">
      <c r="A44" s="127"/>
      <c r="B44" s="128"/>
      <c r="C44" s="128"/>
      <c r="D44" s="125"/>
      <c r="E44" s="126"/>
      <c r="F44" s="125"/>
      <c r="G44" s="128"/>
      <c r="H44" s="128"/>
      <c r="I44" s="125"/>
      <c r="J44" s="125"/>
      <c r="K44" s="125"/>
      <c r="L44" s="125"/>
      <c r="M44" s="126"/>
      <c r="N44" s="125"/>
      <c r="O44" s="129"/>
      <c r="P44" s="125"/>
      <c r="Q44" s="134"/>
    </row>
    <row r="45" spans="1:17" x14ac:dyDescent="0.55000000000000004">
      <c r="A45" s="127"/>
      <c r="B45" s="128"/>
      <c r="C45" s="128"/>
      <c r="D45" s="125"/>
      <c r="E45" s="126"/>
      <c r="F45" s="125"/>
      <c r="G45" s="128"/>
      <c r="H45" s="128"/>
      <c r="I45" s="125"/>
      <c r="J45" s="125"/>
      <c r="K45" s="125"/>
      <c r="L45" s="125"/>
      <c r="M45" s="126"/>
      <c r="N45" s="125"/>
      <c r="O45" s="129"/>
      <c r="P45" s="125"/>
      <c r="Q45" s="134"/>
    </row>
    <row r="46" spans="1:17" x14ac:dyDescent="0.55000000000000004">
      <c r="A46" s="127"/>
      <c r="B46" s="128"/>
      <c r="C46" s="128"/>
      <c r="D46" s="125"/>
      <c r="E46" s="126"/>
      <c r="F46" s="125"/>
      <c r="G46" s="128"/>
      <c r="H46" s="128"/>
      <c r="I46" s="125"/>
      <c r="J46" s="125"/>
      <c r="K46" s="125"/>
      <c r="L46" s="125"/>
      <c r="M46" s="126"/>
      <c r="N46" s="125"/>
      <c r="O46" s="129"/>
      <c r="P46" s="125"/>
      <c r="Q46" s="134"/>
    </row>
    <row r="47" spans="1:17" x14ac:dyDescent="0.55000000000000004">
      <c r="A47" s="127"/>
      <c r="B47" s="128"/>
      <c r="C47" s="128"/>
      <c r="D47" s="125"/>
      <c r="E47" s="126"/>
      <c r="F47" s="125"/>
      <c r="G47" s="128"/>
      <c r="H47" s="128"/>
      <c r="I47" s="125"/>
      <c r="J47" s="125"/>
      <c r="K47" s="125"/>
      <c r="L47" s="125"/>
      <c r="M47" s="126"/>
      <c r="N47" s="125"/>
      <c r="O47" s="129"/>
      <c r="P47" s="125"/>
      <c r="Q47" s="134"/>
    </row>
    <row r="48" spans="1:17" x14ac:dyDescent="0.55000000000000004">
      <c r="A48" s="127"/>
      <c r="B48" s="128"/>
      <c r="C48" s="128"/>
      <c r="D48" s="125"/>
      <c r="E48" s="126"/>
      <c r="F48" s="125"/>
      <c r="G48" s="128"/>
      <c r="H48" s="128"/>
      <c r="I48" s="125"/>
      <c r="J48" s="125"/>
      <c r="K48" s="125"/>
      <c r="L48" s="125"/>
      <c r="M48" s="126"/>
      <c r="N48" s="125"/>
      <c r="O48" s="129"/>
      <c r="P48" s="125"/>
      <c r="Q48" s="134"/>
    </row>
    <row r="49" spans="1:17" x14ac:dyDescent="0.55000000000000004">
      <c r="A49" s="127"/>
      <c r="B49" s="128"/>
      <c r="C49" s="128"/>
      <c r="D49" s="125"/>
      <c r="E49" s="126"/>
      <c r="F49" s="125"/>
      <c r="G49" s="128"/>
      <c r="H49" s="128"/>
      <c r="I49" s="125"/>
      <c r="J49" s="125"/>
      <c r="K49" s="125"/>
      <c r="L49" s="125"/>
      <c r="M49" s="126"/>
      <c r="N49" s="125"/>
      <c r="O49" s="129"/>
      <c r="P49" s="125"/>
      <c r="Q49" s="134"/>
    </row>
    <row r="50" spans="1:17" x14ac:dyDescent="0.55000000000000004">
      <c r="A50" s="135"/>
      <c r="B50" s="136"/>
      <c r="C50" s="136"/>
      <c r="D50" s="137"/>
      <c r="E50" s="138"/>
      <c r="F50" s="137"/>
      <c r="G50" s="136"/>
      <c r="H50" s="136"/>
      <c r="I50" s="137"/>
      <c r="J50" s="137"/>
      <c r="K50" s="137"/>
      <c r="L50" s="137"/>
      <c r="M50" s="138"/>
      <c r="N50" s="137"/>
      <c r="O50" s="139"/>
      <c r="P50" s="137"/>
      <c r="Q50" s="140"/>
    </row>
  </sheetData>
  <protectedRanges>
    <protectedRange sqref="D6:F8 J8 L8:Q8" name="Range1"/>
  </protectedRanges>
  <mergeCells count="19">
    <mergeCell ref="B5:C5"/>
    <mergeCell ref="D5:F5"/>
    <mergeCell ref="J5:N5"/>
    <mergeCell ref="B3:N3"/>
    <mergeCell ref="B1:N1"/>
    <mergeCell ref="B4:I4"/>
    <mergeCell ref="C2:N2"/>
    <mergeCell ref="B12:I12"/>
    <mergeCell ref="B13:M13"/>
    <mergeCell ref="B6:C6"/>
    <mergeCell ref="D6:F6"/>
    <mergeCell ref="B7:C7"/>
    <mergeCell ref="D7:F7"/>
    <mergeCell ref="B8:C8"/>
    <mergeCell ref="D8:F8"/>
    <mergeCell ref="J6:N6"/>
    <mergeCell ref="J7:N7"/>
    <mergeCell ref="J8:N8"/>
    <mergeCell ref="B10:C10"/>
  </mergeCells>
  <phoneticPr fontId="31" type="noConversion"/>
  <conditionalFormatting sqref="D10">
    <cfRule type="expression" dxfId="752" priority="1" stopIfTrue="1">
      <formula>D10=""</formula>
    </cfRule>
    <cfRule type="expression" dxfId="751" priority="2" stopIfTrue="1">
      <formula>D10&lt;=0</formula>
    </cfRule>
    <cfRule type="expression" dxfId="750" priority="3" stopIfTrue="1">
      <formula>D10&lt;1</formula>
    </cfRule>
    <cfRule type="expression" dxfId="749" priority="4">
      <formula>D10&gt;=1</formula>
    </cfRule>
  </conditionalFormatting>
  <conditionalFormatting sqref="D10">
    <cfRule type="expression" dxfId="748" priority="5">
      <formula>#REF!&lt;=0</formula>
    </cfRule>
    <cfRule type="expression" dxfId="747" priority="6">
      <formula>#REF!&lt;1</formula>
    </cfRule>
    <cfRule type="expression" dxfId="746" priority="7">
      <formula>#REF!&gt;=0.9999999</formula>
    </cfRule>
  </conditionalFormatting>
  <dataValidations disablePrompts="1"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73"/>
  <sheetViews>
    <sheetView zoomScale="80" zoomScaleNormal="80" workbookViewId="0">
      <selection activeCell="H107" sqref="H107"/>
    </sheetView>
  </sheetViews>
  <sheetFormatPr defaultColWidth="9.15625" defaultRowHeight="13.8" outlineLevelRow="2" x14ac:dyDescent="0.55000000000000004"/>
  <cols>
    <col min="1" max="1" width="4" style="2" customWidth="1"/>
    <col min="2" max="3" width="6.578125" style="7" customWidth="1"/>
    <col min="4" max="4" width="8.83984375" style="1" customWidth="1"/>
    <col min="5" max="5" width="10.15625" style="1" customWidth="1"/>
    <col min="6" max="6" width="19.26171875" style="1" customWidth="1"/>
    <col min="7" max="7" width="30" style="6" customWidth="1"/>
    <col min="8" max="8" width="28.68359375" style="5" customWidth="1"/>
    <col min="9" max="9" width="41.578125" style="6" customWidth="1"/>
    <col min="10" max="10" width="12.41796875" style="6" customWidth="1"/>
    <col min="11" max="11" width="11.15625" style="6" customWidth="1"/>
    <col min="12" max="12" width="11.41796875" style="6" customWidth="1"/>
    <col min="13" max="13" width="20.68359375" style="5" customWidth="1"/>
    <col min="14" max="14" width="6.83984375" style="5" customWidth="1"/>
    <col min="15" max="15" width="13" style="5" customWidth="1"/>
    <col min="16" max="16" width="1.578125" style="5" customWidth="1"/>
    <col min="17" max="17" width="6.578125" style="4" customWidth="1"/>
    <col min="18" max="18" width="6.41796875" style="4" customWidth="1"/>
    <col min="19" max="20" width="6" style="4" customWidth="1"/>
    <col min="21" max="21" width="5.83984375" style="4" customWidth="1"/>
    <col min="22" max="22" width="5.41796875" style="4" customWidth="1"/>
    <col min="23" max="23" width="6" style="4" customWidth="1"/>
    <col min="24" max="24" width="6" style="3" customWidth="1"/>
    <col min="25" max="42" width="9.15625" style="2"/>
    <col min="43" max="16384" width="9.15625" style="1"/>
  </cols>
  <sheetData>
    <row r="1" spans="2:24" s="2" customFormat="1" ht="20.100000000000001" x14ac:dyDescent="0.55000000000000004">
      <c r="B1" s="193" t="str">
        <f>'WP scope'!$B$1</f>
        <v>Work plan for introduction of NR FR2 bands and/or CBW extensions to existing bands into 3GPP UE conformance test specifications</v>
      </c>
      <c r="C1" s="193"/>
      <c r="D1" s="193"/>
      <c r="E1" s="193"/>
      <c r="F1" s="193"/>
      <c r="G1" s="193"/>
      <c r="H1" s="193"/>
      <c r="I1" s="193"/>
      <c r="J1" s="193"/>
      <c r="K1" s="193"/>
      <c r="L1" s="193"/>
      <c r="M1" s="193"/>
      <c r="N1" s="86"/>
      <c r="O1" s="83"/>
      <c r="P1" s="83"/>
      <c r="Q1" s="85"/>
      <c r="R1" s="84"/>
      <c r="S1" s="84"/>
      <c r="T1" s="83"/>
      <c r="U1" s="83"/>
      <c r="V1" s="83"/>
      <c r="W1" s="83"/>
      <c r="X1" s="11"/>
    </row>
    <row r="2" spans="2:24" s="2" customFormat="1" ht="17.7" x14ac:dyDescent="0.55000000000000004">
      <c r="B2" s="254" t="str">
        <f>'WP scope'!B3</f>
        <v>Note! A copy of this work plan shall be included in a Completion Declaration Statement (CDS) to be submitted as a TDOC to the RAN5 meeting when the configuration(s) are completed.</v>
      </c>
      <c r="C2" s="254"/>
      <c r="D2" s="254"/>
      <c r="E2" s="254"/>
      <c r="F2" s="254"/>
      <c r="G2" s="254"/>
      <c r="H2" s="254"/>
      <c r="I2" s="254"/>
      <c r="J2" s="254"/>
      <c r="K2" s="254"/>
      <c r="L2" s="254"/>
      <c r="M2" s="254"/>
      <c r="N2" s="254"/>
      <c r="O2" s="254"/>
      <c r="P2" s="195" t="str">
        <f ca="1">'WP scope'!B2&amp;" "&amp;'WP scope'!C2</f>
        <v>WP template: WP NR band and CBW FR2 v1.2.0</v>
      </c>
      <c r="Q2" s="195"/>
      <c r="R2" s="195"/>
      <c r="S2" s="195"/>
      <c r="T2" s="195"/>
      <c r="U2" s="195"/>
      <c r="V2" s="195"/>
      <c r="W2" s="195"/>
      <c r="X2" s="11"/>
    </row>
    <row r="3" spans="2:24" s="2" customFormat="1" ht="17.7" x14ac:dyDescent="0.45">
      <c r="B3" s="177" t="s">
        <v>79</v>
      </c>
      <c r="C3" s="177"/>
      <c r="D3" s="177"/>
      <c r="E3" s="177"/>
      <c r="F3" s="177"/>
      <c r="G3" s="177"/>
      <c r="H3" s="177"/>
      <c r="I3" s="177"/>
      <c r="J3" s="177"/>
      <c r="K3" s="177"/>
      <c r="L3" s="177"/>
      <c r="M3" s="82"/>
      <c r="N3" s="8"/>
      <c r="O3" s="8"/>
      <c r="P3" s="8"/>
      <c r="Q3" s="3"/>
      <c r="R3" s="3"/>
      <c r="S3" s="3"/>
      <c r="T3" s="3"/>
      <c r="U3" s="3"/>
      <c r="V3" s="3"/>
      <c r="W3" s="3"/>
      <c r="X3" s="3"/>
    </row>
    <row r="4" spans="2:24" s="2" customFormat="1" ht="14.1" outlineLevel="2" x14ac:dyDescent="0.55000000000000004">
      <c r="B4" s="10"/>
      <c r="C4" s="10"/>
      <c r="D4" s="236" t="s">
        <v>57</v>
      </c>
      <c r="E4" s="237"/>
      <c r="F4" s="237"/>
      <c r="G4" s="238"/>
      <c r="H4" s="115" t="s">
        <v>90</v>
      </c>
      <c r="I4" s="236" t="s">
        <v>56</v>
      </c>
      <c r="J4" s="237"/>
      <c r="K4" s="237"/>
      <c r="L4" s="237"/>
      <c r="M4" s="237"/>
      <c r="N4" s="238"/>
      <c r="O4" s="81"/>
      <c r="P4" s="81"/>
      <c r="Q4" s="81"/>
      <c r="R4" s="3"/>
      <c r="S4" s="3"/>
      <c r="T4" s="3"/>
      <c r="U4" s="3"/>
      <c r="V4" s="3"/>
      <c r="W4" s="3"/>
      <c r="X4" s="3"/>
    </row>
    <row r="5" spans="2:24" s="2" customFormat="1" ht="19.5" customHeight="1" outlineLevel="2" x14ac:dyDescent="0.55000000000000004">
      <c r="B5" s="10"/>
      <c r="C5" s="10"/>
      <c r="D5" s="235" t="s">
        <v>96</v>
      </c>
      <c r="E5" s="235"/>
      <c r="F5" s="235"/>
      <c r="G5" s="235"/>
      <c r="H5" s="97" t="s">
        <v>99</v>
      </c>
      <c r="I5" s="239" t="str" cm="1">
        <f t="array" ref="I5">_xlfn.TEXTJOIN(", ",TRUE,IF(WPscopeTbl[NR band / NR band CBW Extension]&lt;&gt;"",IF(LEN(SUBSTITUTE(WPscopeTbl[NR band / NR band CBW Extension],"CBW",""))=LEN(WPscopeTbl[NR band / NR band CBW Extension]),WPscopeTbl[NR band / NR band CBW Extension],""),""))</f>
        <v/>
      </c>
      <c r="J5" s="240"/>
      <c r="K5" s="240"/>
      <c r="L5" s="240"/>
      <c r="M5" s="240"/>
      <c r="N5" s="241"/>
      <c r="O5" s="94"/>
      <c r="P5" s="94"/>
      <c r="Q5" s="94"/>
      <c r="R5" s="94"/>
      <c r="S5" s="94"/>
      <c r="T5" s="94"/>
      <c r="U5" s="94"/>
      <c r="V5" s="94"/>
      <c r="W5" s="94"/>
      <c r="X5" s="3"/>
    </row>
    <row r="6" spans="2:24" s="2" customFormat="1" ht="15.75" customHeight="1" outlineLevel="2" x14ac:dyDescent="0.55000000000000004">
      <c r="B6" s="10"/>
      <c r="C6" s="10"/>
      <c r="D6" s="235" t="s">
        <v>97</v>
      </c>
      <c r="E6" s="235"/>
      <c r="F6" s="235"/>
      <c r="G6" s="235"/>
      <c r="H6" s="97" t="s">
        <v>98</v>
      </c>
      <c r="I6" s="239" t="str" cm="1">
        <f t="array" ref="I6">_xlfn.TEXTJOIN(", ",TRUE,IF(WPscopeTbl[NR band / NR band CBW Extension]&lt;&gt;"",IF(LEN(SUBSTITUTE(WPscopeTbl[NR band / NR band CBW Extension],"CBW",""))&lt;&gt;LEN(WPscopeTbl[NR band / NR band CBW Extension]),WPscopeTbl[NR band / NR band CBW Extension],""),""))</f>
        <v/>
      </c>
      <c r="J6" s="240"/>
      <c r="K6" s="240"/>
      <c r="L6" s="240"/>
      <c r="M6" s="240"/>
      <c r="N6" s="241"/>
      <c r="O6" s="94"/>
      <c r="P6" s="94"/>
      <c r="Q6" s="94"/>
      <c r="R6" s="94"/>
      <c r="S6" s="94"/>
      <c r="T6" s="94"/>
      <c r="U6" s="94"/>
      <c r="V6" s="94"/>
      <c r="W6" s="94"/>
      <c r="X6" s="3"/>
    </row>
    <row r="7" spans="2:24" s="95" customFormat="1" ht="14.25" customHeight="1" outlineLevel="2" x14ac:dyDescent="0.55000000000000004">
      <c r="B7" s="10"/>
      <c r="C7" s="10"/>
      <c r="D7" s="235" t="s">
        <v>85</v>
      </c>
      <c r="E7" s="235"/>
      <c r="F7" s="235"/>
      <c r="G7" s="235"/>
      <c r="H7" s="98" t="s">
        <v>4</v>
      </c>
      <c r="I7" s="239" t="str">
        <f>_xlfn.TEXTJOIN(", ",TRUE,$I$5:$L$6)</f>
        <v/>
      </c>
      <c r="J7" s="240"/>
      <c r="K7" s="240"/>
      <c r="L7" s="240"/>
      <c r="M7" s="240"/>
      <c r="N7" s="241"/>
      <c r="O7" s="94"/>
      <c r="P7" s="94"/>
      <c r="Q7" s="94"/>
      <c r="R7" s="94"/>
      <c r="S7" s="94"/>
      <c r="T7" s="94"/>
      <c r="U7" s="94"/>
      <c r="V7" s="94"/>
      <c r="W7" s="94"/>
      <c r="X7" s="3"/>
    </row>
    <row r="8" spans="2:24" s="2" customFormat="1" x14ac:dyDescent="0.55000000000000004">
      <c r="B8" s="10"/>
      <c r="C8" s="10"/>
      <c r="D8" s="80"/>
      <c r="E8" s="79"/>
      <c r="F8" s="79"/>
      <c r="G8" s="78"/>
      <c r="H8" s="78"/>
      <c r="I8" s="77"/>
      <c r="J8" s="77"/>
      <c r="K8" s="77"/>
      <c r="L8" s="77"/>
      <c r="M8" s="8"/>
      <c r="N8" s="8"/>
      <c r="O8" s="8"/>
      <c r="P8" s="8"/>
      <c r="Q8" s="3"/>
      <c r="R8" s="3"/>
      <c r="S8" s="3"/>
      <c r="T8" s="3"/>
      <c r="U8" s="3"/>
      <c r="V8" s="3"/>
      <c r="W8" s="3"/>
      <c r="X8" s="3"/>
    </row>
    <row r="9" spans="2:24" s="2" customFormat="1" ht="17.7" x14ac:dyDescent="0.55000000000000004">
      <c r="B9" s="177" t="s">
        <v>78</v>
      </c>
      <c r="C9" s="177"/>
      <c r="D9" s="177"/>
      <c r="E9" s="177"/>
      <c r="F9" s="177"/>
      <c r="G9" s="177"/>
      <c r="H9" s="177"/>
      <c r="I9" s="177"/>
      <c r="J9" s="177"/>
      <c r="K9" s="177"/>
      <c r="L9" s="177"/>
      <c r="M9" s="8"/>
      <c r="N9" s="8"/>
      <c r="O9" s="8"/>
      <c r="P9" s="8"/>
      <c r="Q9" s="3"/>
      <c r="R9" s="3"/>
      <c r="S9" s="3"/>
      <c r="T9" s="3"/>
      <c r="U9" s="3"/>
      <c r="V9" s="3"/>
      <c r="W9" s="3"/>
      <c r="X9" s="3"/>
    </row>
    <row r="10" spans="2:24" s="2" customFormat="1" ht="17.7" outlineLevel="2" x14ac:dyDescent="0.6">
      <c r="B10" s="10"/>
      <c r="C10" s="10"/>
      <c r="D10" s="76"/>
      <c r="E10" s="76"/>
      <c r="F10" s="76"/>
      <c r="G10" s="76"/>
      <c r="H10" s="76"/>
      <c r="I10" s="76"/>
      <c r="J10" s="76"/>
      <c r="K10" s="76"/>
      <c r="L10" s="76"/>
      <c r="M10" s="8"/>
      <c r="N10" s="8"/>
      <c r="O10" s="8"/>
      <c r="P10" s="8"/>
      <c r="Q10" s="3"/>
      <c r="R10" s="3"/>
      <c r="S10" s="3"/>
      <c r="T10" s="3"/>
      <c r="U10" s="3"/>
      <c r="V10" s="3"/>
      <c r="W10" s="3"/>
      <c r="X10" s="3"/>
    </row>
    <row r="11" spans="2:24" s="2" customFormat="1" outlineLevel="2" x14ac:dyDescent="0.55000000000000004">
      <c r="B11" s="10"/>
      <c r="C11" s="10"/>
      <c r="D11" s="252"/>
      <c r="E11" s="252"/>
      <c r="F11" s="252"/>
      <c r="G11" s="252"/>
      <c r="H11" s="253"/>
      <c r="I11" s="75" t="s">
        <v>55</v>
      </c>
      <c r="J11" s="9"/>
      <c r="K11" s="243" t="s">
        <v>82</v>
      </c>
      <c r="L11" s="244"/>
      <c r="M11" s="244"/>
      <c r="N11" s="244"/>
      <c r="O11" s="244"/>
      <c r="P11" s="244"/>
      <c r="Q11" s="244"/>
      <c r="R11" s="244"/>
      <c r="S11" s="244"/>
      <c r="T11" s="244"/>
      <c r="U11" s="244"/>
      <c r="V11" s="244"/>
      <c r="W11" s="245"/>
      <c r="X11" s="3"/>
    </row>
    <row r="12" spans="2:24" s="2" customFormat="1" ht="17.7" outlineLevel="2" x14ac:dyDescent="0.55000000000000004">
      <c r="B12" s="10"/>
      <c r="C12" s="10"/>
      <c r="D12" s="179" t="s">
        <v>54</v>
      </c>
      <c r="E12" s="179"/>
      <c r="F12" s="179"/>
      <c r="G12" s="179"/>
      <c r="H12" s="179"/>
      <c r="I12" s="74" t="str" cm="1">
        <f t="array" ref="I12">IF(SUMPRODUCT($N$30:$N$153,--(O30:O153&lt;&gt;""))&gt;0,SUMPRODUCT($N$30:$N$153,O30:O153)/SUMPRODUCT($N$30:$N$153,--(O30:O153&lt;&gt;"")),"")</f>
        <v/>
      </c>
      <c r="J12" s="70"/>
      <c r="K12" s="246"/>
      <c r="L12" s="247"/>
      <c r="M12" s="247"/>
      <c r="N12" s="247"/>
      <c r="O12" s="247"/>
      <c r="P12" s="247"/>
      <c r="Q12" s="247"/>
      <c r="R12" s="247"/>
      <c r="S12" s="247"/>
      <c r="T12" s="247"/>
      <c r="U12" s="247"/>
      <c r="V12" s="247"/>
      <c r="W12" s="248"/>
      <c r="X12" s="3"/>
    </row>
    <row r="13" spans="2:24" s="2" customFormat="1" outlineLevel="2" x14ac:dyDescent="0.55000000000000004">
      <c r="B13" s="10"/>
      <c r="C13" s="10"/>
      <c r="D13" s="242" t="str">
        <f>B26</f>
        <v>Step 1: Work plan pre-requisite</v>
      </c>
      <c r="E13" s="242"/>
      <c r="F13" s="242"/>
      <c r="G13" s="242"/>
      <c r="H13" s="242"/>
      <c r="I13" s="116" t="str" cm="1">
        <f t="array" ref="I13">IF(SUMPRODUCT(--(O30:O32&lt;&gt;""))&gt;0,SUMPRODUCT($N$30:$N$32,O30:O32)/SUMPRODUCT($N$30:$N$32,--(O30:O32&lt;&gt;"")),"")</f>
        <v/>
      </c>
      <c r="J13" s="70"/>
      <c r="K13" s="246"/>
      <c r="L13" s="247"/>
      <c r="M13" s="247"/>
      <c r="N13" s="247"/>
      <c r="O13" s="247"/>
      <c r="P13" s="247"/>
      <c r="Q13" s="247"/>
      <c r="R13" s="247"/>
      <c r="S13" s="247"/>
      <c r="T13" s="247"/>
      <c r="U13" s="247"/>
      <c r="V13" s="247"/>
      <c r="W13" s="248"/>
      <c r="X13" s="3"/>
    </row>
    <row r="14" spans="2:24" s="2" customFormat="1" outlineLevel="2" x14ac:dyDescent="0.55000000000000004">
      <c r="B14" s="10"/>
      <c r="C14" s="10"/>
      <c r="D14" s="242" t="str">
        <f>B34</f>
        <v>Step 2: Complete Test Point (TP) analysis for impacted NR CA configurations</v>
      </c>
      <c r="E14" s="242"/>
      <c r="F14" s="242"/>
      <c r="G14" s="242"/>
      <c r="H14" s="242"/>
      <c r="I14" s="116" t="str" cm="1">
        <f t="array" ref="I14">IF(SUMPRODUCT(--(O39:O40&lt;&gt;""))&gt;0,SUMPRODUCT($N$39:$N$40,O39:O40)/SUMPRODUCT($N$39:$N$40,--(O39:O40&lt;&gt;"")),"")</f>
        <v/>
      </c>
      <c r="J14" s="70"/>
      <c r="K14" s="246"/>
      <c r="L14" s="247"/>
      <c r="M14" s="247"/>
      <c r="N14" s="247"/>
      <c r="O14" s="247"/>
      <c r="P14" s="247"/>
      <c r="Q14" s="247"/>
      <c r="R14" s="247"/>
      <c r="S14" s="247"/>
      <c r="T14" s="247"/>
      <c r="U14" s="247"/>
      <c r="V14" s="247"/>
      <c r="W14" s="248"/>
      <c r="X14" s="3"/>
    </row>
    <row r="15" spans="2:24" s="2" customFormat="1" outlineLevel="2" x14ac:dyDescent="0.55000000000000004">
      <c r="B15" s="10"/>
      <c r="C15" s="10"/>
      <c r="D15" s="242" t="str">
        <f>B43</f>
        <v>Step 3.1: CR(s) to common test environment (TS 38.508-1)</v>
      </c>
      <c r="E15" s="242"/>
      <c r="F15" s="242"/>
      <c r="G15" s="242"/>
      <c r="H15" s="242"/>
      <c r="I15" s="116" t="str" cm="1">
        <f t="array" ref="I15">IF(SUMPRODUCT(--(O47:O52&lt;&gt;""))&gt;0,SUMPRODUCT($N$47:$N$52,O47:O52)/SUMPRODUCT($N$47:$N$52,--(O47:O52&lt;&gt;"")),"")</f>
        <v/>
      </c>
      <c r="J15" s="70"/>
      <c r="K15" s="246"/>
      <c r="L15" s="247"/>
      <c r="M15" s="247"/>
      <c r="N15" s="247"/>
      <c r="O15" s="247"/>
      <c r="P15" s="247"/>
      <c r="Q15" s="247"/>
      <c r="R15" s="247"/>
      <c r="S15" s="247"/>
      <c r="T15" s="247"/>
      <c r="U15" s="247"/>
      <c r="V15" s="247"/>
      <c r="W15" s="248"/>
      <c r="X15" s="3"/>
    </row>
    <row r="16" spans="2:24" s="2" customFormat="1" outlineLevel="2" x14ac:dyDescent="0.55000000000000004">
      <c r="B16" s="10"/>
      <c r="C16" s="10"/>
      <c r="D16" s="242" t="str">
        <f>B54</f>
        <v>Step 3.2: CR(s) to common clauses for RF / Performance testing area (TS 38.521-1)</v>
      </c>
      <c r="E16" s="242"/>
      <c r="F16" s="242"/>
      <c r="G16" s="242"/>
      <c r="H16" s="242"/>
      <c r="I16" s="116" t="str" cm="1">
        <f t="array" ref="I16">IF(SUMPRODUCT(--(O58:O66&lt;&gt;""))&gt;0,SUMPRODUCT($N$58:$N$66,O58:O66)/SUMPRODUCT($N$58:$N$66,--(O58:O66&lt;&gt;"")),"")</f>
        <v/>
      </c>
      <c r="J16" s="70"/>
      <c r="K16" s="246"/>
      <c r="L16" s="247"/>
      <c r="M16" s="247"/>
      <c r="N16" s="247"/>
      <c r="O16" s="247"/>
      <c r="P16" s="247"/>
      <c r="Q16" s="247"/>
      <c r="R16" s="247"/>
      <c r="S16" s="247"/>
      <c r="T16" s="247"/>
      <c r="U16" s="247"/>
      <c r="V16" s="247"/>
      <c r="W16" s="248"/>
      <c r="X16" s="3"/>
    </row>
    <row r="17" spans="2:24" s="2" customFormat="1" outlineLevel="2" x14ac:dyDescent="0.55000000000000004">
      <c r="B17" s="10"/>
      <c r="C17" s="10"/>
      <c r="D17" s="242" t="str">
        <f>B68</f>
        <v>Step 3.3: CR(s) for RF transmitter test cases (TS 38.521-2, clause 6)</v>
      </c>
      <c r="E17" s="242"/>
      <c r="F17" s="242"/>
      <c r="G17" s="242"/>
      <c r="H17" s="242"/>
      <c r="I17" s="116" t="str" cm="1">
        <f t="array" ref="I17">IF(SUMPRODUCT(--(O72:O111&lt;&gt;""))&gt;0,SUMPRODUCT($N$72:$N$111,O72:O111)/SUMPRODUCT($N$72:$N$111,--(O72:O111&lt;&gt;"")),"")</f>
        <v/>
      </c>
      <c r="J17" s="70"/>
      <c r="K17" s="246"/>
      <c r="L17" s="247"/>
      <c r="M17" s="247"/>
      <c r="N17" s="247"/>
      <c r="O17" s="247"/>
      <c r="P17" s="247"/>
      <c r="Q17" s="247"/>
      <c r="R17" s="247"/>
      <c r="S17" s="247"/>
      <c r="T17" s="247"/>
      <c r="U17" s="247"/>
      <c r="V17" s="247"/>
      <c r="W17" s="248"/>
      <c r="X17" s="3"/>
    </row>
    <row r="18" spans="2:24" outlineLevel="2" x14ac:dyDescent="0.55000000000000004">
      <c r="B18" s="10"/>
      <c r="C18" s="10"/>
      <c r="D18" s="242" t="str">
        <f>B113</f>
        <v>Step 3.4: CR(s) for RF receiver test cases (TS 38.521-2, clause 7)</v>
      </c>
      <c r="E18" s="242"/>
      <c r="F18" s="242"/>
      <c r="G18" s="242"/>
      <c r="H18" s="242"/>
      <c r="I18" s="116" t="str" cm="1">
        <f t="array" ref="I18">IF(SUMPRODUCT(--(O117:O129&lt;&gt;""))&gt;0,SUMPRODUCT($N$117:$N$129,O117:O129)/SUMPRODUCT($N$117:$N$129,--(O117:O129&lt;&gt;"")),"")</f>
        <v/>
      </c>
      <c r="J18" s="70"/>
      <c r="K18" s="246"/>
      <c r="L18" s="247"/>
      <c r="M18" s="247"/>
      <c r="N18" s="247"/>
      <c r="O18" s="247"/>
      <c r="P18" s="247"/>
      <c r="Q18" s="247"/>
      <c r="R18" s="247"/>
      <c r="S18" s="247"/>
      <c r="T18" s="247"/>
      <c r="U18" s="247"/>
      <c r="V18" s="247"/>
      <c r="W18" s="248"/>
    </row>
    <row r="19" spans="2:24" outlineLevel="2" x14ac:dyDescent="0.55000000000000004">
      <c r="B19" s="10"/>
      <c r="C19" s="10"/>
      <c r="D19" s="242" t="str">
        <f>B131</f>
        <v>Step 3.5: CR(s) for RRM and Location Services test cases (TS 38.533 and TS 37.571-1)</v>
      </c>
      <c r="E19" s="242"/>
      <c r="F19" s="242"/>
      <c r="G19" s="242"/>
      <c r="H19" s="242"/>
      <c r="I19" s="116" t="str" cm="1">
        <f t="array" ref="I19">IF(SUMPRODUCT(--(O136:O137&lt;&gt;""))&gt;0,SUMPRODUCT($N$136:$N$137,O136:O137)/SUMPRODUCT($N$136:$N$137,--(O136:O137&lt;&gt;"")),"")</f>
        <v/>
      </c>
      <c r="J19" s="70"/>
      <c r="K19" s="246"/>
      <c r="L19" s="247"/>
      <c r="M19" s="247"/>
      <c r="N19" s="247"/>
      <c r="O19" s="247"/>
      <c r="P19" s="247"/>
      <c r="Q19" s="247"/>
      <c r="R19" s="247"/>
      <c r="S19" s="247"/>
      <c r="T19" s="247"/>
      <c r="U19" s="247"/>
      <c r="V19" s="247"/>
      <c r="W19" s="248"/>
    </row>
    <row r="20" spans="2:24" outlineLevel="2" x14ac:dyDescent="0.55000000000000004">
      <c r="B20" s="10"/>
      <c r="C20" s="10"/>
      <c r="D20" s="242" t="str">
        <f>B139</f>
        <v>Step 3.6: CRs to protocol test cases (TS 38.523-3)</v>
      </c>
      <c r="E20" s="242"/>
      <c r="F20" s="242"/>
      <c r="G20" s="242"/>
      <c r="H20" s="242"/>
      <c r="I20" s="116" t="str" cm="1">
        <f t="array" ref="I20">IF(SUMPRODUCT(--(O143:O144&lt;&gt;""))&gt;0,SUMPRODUCT($N$143:$N$144,O143:O144)/SUMPRODUCT($N$143:$N$144,--(O143:O144&lt;&gt;"")),"")</f>
        <v/>
      </c>
      <c r="J20" s="70"/>
      <c r="K20" s="246"/>
      <c r="L20" s="247"/>
      <c r="M20" s="247"/>
      <c r="N20" s="247"/>
      <c r="O20" s="247"/>
      <c r="P20" s="247"/>
      <c r="Q20" s="247"/>
      <c r="R20" s="247"/>
      <c r="S20" s="247"/>
      <c r="T20" s="247"/>
      <c r="U20" s="247"/>
      <c r="V20" s="247"/>
      <c r="W20" s="248"/>
    </row>
    <row r="21" spans="2:24" outlineLevel="2" x14ac:dyDescent="0.55000000000000004">
      <c r="B21" s="10"/>
      <c r="C21" s="10"/>
      <c r="D21" s="242" t="str">
        <f>B146</f>
        <v>Step 4: CR(s) for new ICS/capabilities (TS 38.508-2)</v>
      </c>
      <c r="E21" s="242"/>
      <c r="F21" s="242"/>
      <c r="G21" s="242"/>
      <c r="H21" s="242"/>
      <c r="I21" s="116" t="str" cm="1">
        <f t="array" ref="I21">IF(SUMPRODUCT(--(O152:O153&lt;&gt;""))&gt;0,SUMPRODUCT($N$152:$N$153,O152:O153)/SUMPRODUCT($N$152:$N$153,--(O152:O153&lt;&gt;"")),"")</f>
        <v/>
      </c>
      <c r="J21" s="70"/>
      <c r="K21" s="246"/>
      <c r="L21" s="247"/>
      <c r="M21" s="247"/>
      <c r="N21" s="247"/>
      <c r="O21" s="247"/>
      <c r="P21" s="247"/>
      <c r="Q21" s="247"/>
      <c r="R21" s="247"/>
      <c r="S21" s="247"/>
      <c r="T21" s="247"/>
      <c r="U21" s="247"/>
      <c r="V21" s="247"/>
      <c r="W21" s="248"/>
    </row>
    <row r="22" spans="2:24" outlineLevel="2" x14ac:dyDescent="0.55000000000000004">
      <c r="B22" s="10"/>
      <c r="C22" s="10"/>
      <c r="D22" s="73"/>
      <c r="E22" s="73"/>
      <c r="F22" s="73"/>
      <c r="G22" s="72"/>
      <c r="H22" s="71"/>
      <c r="I22" s="9"/>
      <c r="J22" s="70"/>
      <c r="K22" s="249"/>
      <c r="L22" s="250"/>
      <c r="M22" s="250"/>
      <c r="N22" s="250"/>
      <c r="O22" s="250"/>
      <c r="P22" s="250"/>
      <c r="Q22" s="250"/>
      <c r="R22" s="250"/>
      <c r="S22" s="250"/>
      <c r="T22" s="250"/>
      <c r="U22" s="250"/>
      <c r="V22" s="250"/>
      <c r="W22" s="251"/>
    </row>
    <row r="23" spans="2:24" ht="17.7" x14ac:dyDescent="0.55000000000000004">
      <c r="B23" s="177" t="s">
        <v>53</v>
      </c>
      <c r="C23" s="177"/>
      <c r="D23" s="177"/>
      <c r="E23" s="177"/>
      <c r="F23" s="177"/>
      <c r="G23" s="177"/>
      <c r="H23" s="177"/>
      <c r="I23" s="177"/>
      <c r="J23" s="177"/>
      <c r="K23" s="177"/>
      <c r="L23" s="177"/>
      <c r="M23" s="69"/>
      <c r="N23" s="69"/>
      <c r="O23" s="69"/>
      <c r="P23" s="69"/>
      <c r="Q23" s="3"/>
      <c r="R23" s="2"/>
      <c r="S23" s="3"/>
      <c r="T23" s="3"/>
      <c r="U23" s="3"/>
      <c r="V23" s="3"/>
      <c r="W23" s="3"/>
    </row>
    <row r="24" spans="2:24" ht="15" outlineLevel="1" x14ac:dyDescent="0.55000000000000004">
      <c r="B24" s="224" t="s">
        <v>52</v>
      </c>
      <c r="C24" s="225"/>
      <c r="D24" s="225"/>
      <c r="E24" s="225"/>
      <c r="F24" s="225"/>
      <c r="G24" s="225"/>
      <c r="H24" s="225"/>
      <c r="I24" s="225"/>
      <c r="J24" s="226" t="s">
        <v>51</v>
      </c>
      <c r="K24" s="227"/>
      <c r="L24" s="227"/>
      <c r="M24" s="228"/>
      <c r="N24" s="229" t="s">
        <v>52</v>
      </c>
      <c r="O24" s="230"/>
      <c r="P24" s="69"/>
      <c r="Q24" s="231" t="s">
        <v>51</v>
      </c>
      <c r="R24" s="232"/>
      <c r="S24" s="232"/>
      <c r="T24" s="232"/>
      <c r="U24" s="232"/>
      <c r="V24" s="232"/>
      <c r="W24" s="233"/>
    </row>
    <row r="25" spans="2:24" outlineLevel="1" x14ac:dyDescent="0.55000000000000004">
      <c r="B25" s="68"/>
      <c r="C25" s="65"/>
      <c r="D25" s="67"/>
      <c r="E25" s="67"/>
      <c r="F25" s="65"/>
      <c r="G25" s="65"/>
      <c r="H25" s="66"/>
      <c r="I25" s="65"/>
      <c r="J25" s="65"/>
      <c r="K25" s="65"/>
      <c r="L25" s="65"/>
      <c r="M25" s="66"/>
      <c r="N25" s="66"/>
      <c r="O25" s="65"/>
      <c r="P25" s="65"/>
      <c r="Q25" s="64"/>
      <c r="R25" s="64"/>
      <c r="S25" s="64"/>
      <c r="T25" s="64"/>
      <c r="U25" s="64"/>
      <c r="V25" s="64"/>
      <c r="W25" s="63"/>
      <c r="X25" s="62"/>
    </row>
    <row r="26" spans="2:24" ht="17.7" x14ac:dyDescent="0.55000000000000004">
      <c r="B26" s="203" t="s">
        <v>50</v>
      </c>
      <c r="C26" s="204"/>
      <c r="D26" s="204"/>
      <c r="E26" s="204"/>
      <c r="F26" s="204"/>
      <c r="G26" s="204"/>
      <c r="H26" s="204"/>
      <c r="I26" s="204"/>
      <c r="J26" s="204"/>
      <c r="K26" s="204"/>
      <c r="L26" s="204"/>
      <c r="M26" s="204"/>
      <c r="N26" s="204"/>
      <c r="O26" s="204"/>
      <c r="P26" s="28"/>
      <c r="Q26" s="28"/>
      <c r="R26" s="28"/>
      <c r="S26" s="28"/>
      <c r="T26" s="28"/>
      <c r="U26" s="28"/>
      <c r="V26" s="28"/>
      <c r="W26" s="27"/>
    </row>
    <row r="27" spans="2:24" outlineLevel="1" x14ac:dyDescent="0.55000000000000004">
      <c r="B27" s="205" t="s">
        <v>19</v>
      </c>
      <c r="C27" s="206" t="s">
        <v>18</v>
      </c>
      <c r="D27" s="216" t="s">
        <v>17</v>
      </c>
      <c r="E27" s="216" t="s">
        <v>77</v>
      </c>
      <c r="F27" s="216" t="s">
        <v>15</v>
      </c>
      <c r="G27" s="216" t="s">
        <v>14</v>
      </c>
      <c r="H27" s="210" t="s">
        <v>100</v>
      </c>
      <c r="I27" s="216" t="s">
        <v>76</v>
      </c>
      <c r="J27" s="216" t="s">
        <v>12</v>
      </c>
      <c r="K27" s="216" t="s">
        <v>11</v>
      </c>
      <c r="L27" s="216" t="s">
        <v>10</v>
      </c>
      <c r="M27" s="220" t="s">
        <v>9</v>
      </c>
      <c r="N27" s="222" t="s">
        <v>8</v>
      </c>
      <c r="O27" s="216" t="s">
        <v>7</v>
      </c>
      <c r="P27" s="61"/>
      <c r="Q27" s="200" t="s">
        <v>6</v>
      </c>
      <c r="R27" s="201"/>
      <c r="S27" s="201"/>
      <c r="T27" s="201"/>
      <c r="U27" s="201"/>
      <c r="V27" s="201"/>
      <c r="W27" s="202"/>
    </row>
    <row r="28" spans="2:24" ht="30.6" outlineLevel="1" x14ac:dyDescent="0.55000000000000004">
      <c r="B28" s="205"/>
      <c r="C28" s="207"/>
      <c r="D28" s="217"/>
      <c r="E28" s="217"/>
      <c r="F28" s="217"/>
      <c r="G28" s="217"/>
      <c r="H28" s="211"/>
      <c r="I28" s="217"/>
      <c r="J28" s="217"/>
      <c r="K28" s="217"/>
      <c r="L28" s="217"/>
      <c r="M28" s="221"/>
      <c r="N28" s="223"/>
      <c r="O28" s="217"/>
      <c r="P28" s="41"/>
      <c r="Q28" s="26" t="s">
        <v>49</v>
      </c>
      <c r="R28" s="60"/>
      <c r="S28" s="60"/>
      <c r="T28" s="60"/>
      <c r="U28" s="60"/>
      <c r="V28" s="60"/>
      <c r="W28" s="59"/>
    </row>
    <row r="29" spans="2:24" outlineLevel="1" x14ac:dyDescent="0.55000000000000004">
      <c r="B29" s="205"/>
      <c r="C29" s="208"/>
      <c r="D29" s="219"/>
      <c r="E29" s="219"/>
      <c r="F29" s="219"/>
      <c r="G29" s="219"/>
      <c r="H29" s="212"/>
      <c r="I29" s="219"/>
      <c r="J29" s="219"/>
      <c r="K29" s="219"/>
      <c r="L29" s="219"/>
      <c r="M29" s="234"/>
      <c r="N29" s="223"/>
      <c r="O29" s="217"/>
      <c r="P29" s="58"/>
      <c r="Q29" s="17">
        <v>1</v>
      </c>
      <c r="R29" s="51">
        <v>1</v>
      </c>
      <c r="S29" s="51">
        <v>1</v>
      </c>
      <c r="T29" s="51">
        <v>1</v>
      </c>
      <c r="U29" s="51">
        <v>1</v>
      </c>
      <c r="V29" s="51">
        <v>1</v>
      </c>
      <c r="W29" s="51">
        <v>1</v>
      </c>
    </row>
    <row r="30" spans="2:24" s="2" customFormat="1" ht="30.6" outlineLevel="1" x14ac:dyDescent="0.55000000000000004">
      <c r="B30" s="22" t="s">
        <v>98</v>
      </c>
      <c r="C30" s="50" t="s">
        <v>48</v>
      </c>
      <c r="D30" s="20" t="s">
        <v>47</v>
      </c>
      <c r="E30" s="20" t="s">
        <v>80</v>
      </c>
      <c r="F30" s="20" t="s">
        <v>81</v>
      </c>
      <c r="G30" s="20" t="s">
        <v>101</v>
      </c>
      <c r="H30" s="20" t="str">
        <f>IF(B30&lt;&gt;"",SUBSTITUTE(VLOOKUP(B30,LabelListLookUp,2,FALSE),", ","," &amp; CHAR(10)),"")</f>
        <v/>
      </c>
      <c r="I30" s="20" t="s">
        <v>321</v>
      </c>
      <c r="J30" s="20"/>
      <c r="K30" s="20" t="str">
        <f>WPtarget</f>
        <v>TBD</v>
      </c>
      <c r="L30" s="20"/>
      <c r="M30" s="57"/>
      <c r="N30" s="24">
        <v>1</v>
      </c>
      <c r="O30" s="16" t="str" cm="1">
        <f t="array" ref="O30">IF(AND(H30&lt;&gt;"",H30&lt;&gt;"-"),IF(SUMPRODUCT($Q$29:$W$29,--(Q30:W30&lt;&gt;""))&gt;0,SUMPRODUCT($Q$29:$W$29,Q30:W30)/SUMPRODUCT($Q$29:$W$29,--(Q30:W30&lt;&gt;"")),""),"")</f>
        <v/>
      </c>
      <c r="P30" s="31"/>
      <c r="Q30" s="15">
        <v>0</v>
      </c>
      <c r="R30" s="15"/>
      <c r="S30" s="15"/>
      <c r="T30" s="15"/>
      <c r="U30" s="15"/>
      <c r="V30" s="15"/>
      <c r="W30" s="15"/>
      <c r="X30" s="3"/>
    </row>
    <row r="31" spans="2:24" s="141" customFormat="1" ht="71.400000000000006" outlineLevel="1" x14ac:dyDescent="0.55000000000000004">
      <c r="B31" s="174" t="s">
        <v>99</v>
      </c>
      <c r="C31" s="175" t="s">
        <v>48</v>
      </c>
      <c r="D31" s="158" t="s">
        <v>47</v>
      </c>
      <c r="E31" s="158" t="s">
        <v>26</v>
      </c>
      <c r="F31" s="158" t="s">
        <v>357</v>
      </c>
      <c r="G31" s="158" t="s">
        <v>358</v>
      </c>
      <c r="H31" s="158" t="str">
        <f>IF(B31&lt;&gt;"",SUBSTITUTE(VLOOKUP(B31,LabelListLookUp,2,FALSE),", ","," &amp; CHAR(10)),"")</f>
        <v/>
      </c>
      <c r="I31" s="158" t="s">
        <v>359</v>
      </c>
      <c r="J31" s="158"/>
      <c r="K31" s="158" t="str">
        <f>WPtarget</f>
        <v>TBD</v>
      </c>
      <c r="L31" s="158"/>
      <c r="M31" s="176"/>
      <c r="N31" s="24">
        <v>1</v>
      </c>
      <c r="O31" s="16" t="str" cm="1">
        <f t="array" ref="O31">IF(AND(H31&lt;&gt;"",H31&lt;&gt;"-"),IF(SUMPRODUCT($Q$29:$W$29,--(Q31:W31&lt;&gt;""))&gt;0,SUMPRODUCT($Q$29:$W$29,Q31:W31)/SUMPRODUCT($Q$29:$W$29,--(Q31:W31&lt;&gt;"")),""),"")</f>
        <v/>
      </c>
      <c r="P31" s="31"/>
      <c r="Q31" s="15">
        <v>0</v>
      </c>
      <c r="R31" s="15"/>
      <c r="S31" s="15"/>
      <c r="T31" s="15"/>
      <c r="U31" s="15"/>
      <c r="V31" s="15"/>
      <c r="W31" s="15"/>
      <c r="X31" s="3"/>
    </row>
    <row r="32" spans="2:24" s="2" customFormat="1" outlineLevel="1" x14ac:dyDescent="0.55000000000000004">
      <c r="B32" s="196" t="s">
        <v>0</v>
      </c>
      <c r="C32" s="197"/>
      <c r="D32" s="197"/>
      <c r="E32" s="197"/>
      <c r="F32" s="197"/>
      <c r="G32" s="197"/>
      <c r="H32" s="197"/>
      <c r="I32" s="197"/>
      <c r="J32" s="197"/>
      <c r="K32" s="197"/>
      <c r="L32" s="197"/>
      <c r="M32" s="197"/>
      <c r="N32" s="197"/>
      <c r="O32" s="197"/>
      <c r="P32" s="13"/>
      <c r="Q32" s="13"/>
      <c r="R32" s="13"/>
      <c r="S32" s="13"/>
      <c r="T32" s="13"/>
      <c r="U32" s="13"/>
      <c r="V32" s="13"/>
      <c r="W32" s="12"/>
      <c r="X32" s="3"/>
    </row>
    <row r="33" spans="1:42" s="2" customFormat="1" x14ac:dyDescent="0.55000000000000004">
      <c r="B33" s="30"/>
      <c r="C33" s="30"/>
      <c r="D33" s="29"/>
      <c r="E33" s="29"/>
      <c r="F33" s="29"/>
      <c r="G33" s="29"/>
      <c r="H33" s="29"/>
      <c r="I33" s="29"/>
      <c r="J33" s="29"/>
      <c r="K33" s="29"/>
      <c r="L33" s="29"/>
      <c r="M33" s="29"/>
      <c r="N33" s="29"/>
      <c r="O33" s="29"/>
      <c r="P33" s="29"/>
      <c r="Q33" s="29"/>
      <c r="R33" s="29"/>
      <c r="S33" s="29"/>
      <c r="T33" s="29"/>
      <c r="U33" s="29"/>
      <c r="V33" s="29"/>
      <c r="W33" s="29"/>
      <c r="X33" s="3"/>
    </row>
    <row r="34" spans="1:42" s="2" customFormat="1" ht="17.7" x14ac:dyDescent="0.55000000000000004">
      <c r="B34" s="203" t="s">
        <v>46</v>
      </c>
      <c r="C34" s="204"/>
      <c r="D34" s="204"/>
      <c r="E34" s="204"/>
      <c r="F34" s="204"/>
      <c r="G34" s="204"/>
      <c r="H34" s="204"/>
      <c r="I34" s="204"/>
      <c r="J34" s="204"/>
      <c r="K34" s="204"/>
      <c r="L34" s="204"/>
      <c r="M34" s="204"/>
      <c r="N34" s="204"/>
      <c r="O34" s="204"/>
      <c r="P34" s="28"/>
      <c r="Q34" s="28"/>
      <c r="R34" s="28"/>
      <c r="S34" s="28"/>
      <c r="T34" s="28"/>
      <c r="U34" s="28"/>
      <c r="V34" s="28"/>
      <c r="W34" s="27"/>
      <c r="X34" s="3"/>
    </row>
    <row r="35" spans="1:42" s="2" customFormat="1" ht="14.25" customHeight="1" outlineLevel="1" x14ac:dyDescent="0.55000000000000004">
      <c r="B35" s="205" t="s">
        <v>19</v>
      </c>
      <c r="C35" s="206" t="s">
        <v>18</v>
      </c>
      <c r="D35" s="216" t="s">
        <v>17</v>
      </c>
      <c r="E35" s="216" t="s">
        <v>45</v>
      </c>
      <c r="F35" s="216" t="s">
        <v>15</v>
      </c>
      <c r="G35" s="216" t="s">
        <v>14</v>
      </c>
      <c r="H35" s="210" t="s">
        <v>100</v>
      </c>
      <c r="I35" s="216" t="s">
        <v>13</v>
      </c>
      <c r="J35" s="216" t="s">
        <v>12</v>
      </c>
      <c r="K35" s="216" t="s">
        <v>11</v>
      </c>
      <c r="L35" s="216" t="s">
        <v>10</v>
      </c>
      <c r="M35" s="220" t="s">
        <v>9</v>
      </c>
      <c r="N35" s="222" t="s">
        <v>8</v>
      </c>
      <c r="O35" s="216" t="s">
        <v>7</v>
      </c>
      <c r="P35" s="41"/>
      <c r="Q35" s="56" t="s">
        <v>6</v>
      </c>
      <c r="R35" s="55"/>
      <c r="S35" s="55"/>
      <c r="T35" s="55"/>
      <c r="U35" s="55"/>
      <c r="V35" s="55"/>
      <c r="W35" s="54"/>
      <c r="X35" s="3"/>
    </row>
    <row r="36" spans="1:42" s="2" customFormat="1" ht="20.399999999999999" outlineLevel="1" x14ac:dyDescent="0.55000000000000004">
      <c r="B36" s="205"/>
      <c r="C36" s="207"/>
      <c r="D36" s="217"/>
      <c r="E36" s="217"/>
      <c r="F36" s="217"/>
      <c r="G36" s="217"/>
      <c r="H36" s="211"/>
      <c r="I36" s="217"/>
      <c r="J36" s="217"/>
      <c r="K36" s="217"/>
      <c r="L36" s="217"/>
      <c r="M36" s="221"/>
      <c r="N36" s="223"/>
      <c r="O36" s="217"/>
      <c r="P36" s="41"/>
      <c r="Q36" s="26" t="s">
        <v>44</v>
      </c>
      <c r="R36" s="53"/>
      <c r="S36" s="53"/>
      <c r="T36" s="53"/>
      <c r="U36" s="53"/>
      <c r="V36" s="53"/>
      <c r="W36" s="52"/>
      <c r="X36" s="3"/>
    </row>
    <row r="37" spans="1:42" s="2" customFormat="1" outlineLevel="1" x14ac:dyDescent="0.55000000000000004">
      <c r="B37" s="206"/>
      <c r="C37" s="208"/>
      <c r="D37" s="217"/>
      <c r="E37" s="217"/>
      <c r="F37" s="217"/>
      <c r="G37" s="217"/>
      <c r="H37" s="212"/>
      <c r="I37" s="217"/>
      <c r="J37" s="217"/>
      <c r="K37" s="219"/>
      <c r="L37" s="217"/>
      <c r="M37" s="221"/>
      <c r="N37" s="223"/>
      <c r="O37" s="217"/>
      <c r="P37" s="41"/>
      <c r="Q37" s="17">
        <v>1</v>
      </c>
      <c r="R37" s="51">
        <v>1</v>
      </c>
      <c r="S37" s="51">
        <v>1</v>
      </c>
      <c r="T37" s="51">
        <v>1</v>
      </c>
      <c r="U37" s="51">
        <v>1</v>
      </c>
      <c r="V37" s="51">
        <v>1</v>
      </c>
      <c r="W37" s="51">
        <v>1</v>
      </c>
      <c r="X37" s="3"/>
    </row>
    <row r="38" spans="1:42" s="101" customFormat="1" ht="30.6" outlineLevel="1" x14ac:dyDescent="0.55000000000000004">
      <c r="B38" s="22" t="s">
        <v>99</v>
      </c>
      <c r="C38" s="112" t="s">
        <v>214</v>
      </c>
      <c r="D38" s="19" t="s">
        <v>43</v>
      </c>
      <c r="E38" s="19" t="s">
        <v>42</v>
      </c>
      <c r="F38" s="19" t="s">
        <v>324</v>
      </c>
      <c r="G38" s="19" t="s">
        <v>216</v>
      </c>
      <c r="H38" s="20" t="str">
        <f>IF(B38&lt;&gt;"",SUBSTITUTE(VLOOKUP(B38,LabelListLookUp,2,FALSE),", ","," &amp; CHAR(10)),"")</f>
        <v/>
      </c>
      <c r="I38" s="19" t="s">
        <v>102</v>
      </c>
      <c r="J38" s="19"/>
      <c r="K38" s="20" t="str">
        <f>WPtarget</f>
        <v>TBD</v>
      </c>
      <c r="L38" s="19"/>
      <c r="M38" s="18"/>
      <c r="N38" s="24">
        <v>1</v>
      </c>
      <c r="O38" s="16" t="str" cm="1">
        <f t="array" ref="O38">IF(AND(H38&lt;&gt;"",H38&lt;&gt;"-"),IF(SUMPRODUCT($Q$37:$W$37,--(Q38:W38&lt;&gt;""))&gt;0,SUMPRODUCT($Q$37:$W$37,Q38:W38)/SUMPRODUCT($Q$37:$W$37,--(Q38:W38&lt;&gt;"")),""),"")</f>
        <v/>
      </c>
      <c r="P38" s="41"/>
      <c r="Q38" s="15">
        <v>0</v>
      </c>
      <c r="R38" s="15"/>
      <c r="S38" s="15"/>
      <c r="T38" s="15"/>
      <c r="U38" s="15"/>
      <c r="V38" s="15"/>
      <c r="W38" s="15"/>
      <c r="X38" s="3"/>
    </row>
    <row r="39" spans="1:42" s="2" customFormat="1" ht="30.6" outlineLevel="1" x14ac:dyDescent="0.55000000000000004">
      <c r="B39" s="22" t="s">
        <v>98</v>
      </c>
      <c r="C39" s="112" t="s">
        <v>215</v>
      </c>
      <c r="D39" s="19" t="s">
        <v>43</v>
      </c>
      <c r="E39" s="19" t="s">
        <v>42</v>
      </c>
      <c r="F39" s="19" t="s">
        <v>324</v>
      </c>
      <c r="G39" s="19" t="s">
        <v>217</v>
      </c>
      <c r="H39" s="20" t="str">
        <f>IF(B39&lt;&gt;"",SUBSTITUTE(VLOOKUP(B39,LabelListLookUp,2,FALSE),", ","," &amp; CHAR(10)),"")</f>
        <v/>
      </c>
      <c r="I39" s="19" t="s">
        <v>315</v>
      </c>
      <c r="J39" s="19"/>
      <c r="K39" s="20" t="str">
        <f>WPtarget</f>
        <v>TBD</v>
      </c>
      <c r="L39" s="19"/>
      <c r="M39" s="18"/>
      <c r="N39" s="24">
        <v>1</v>
      </c>
      <c r="O39" s="16" t="str" cm="1">
        <f t="array" ref="O39">IF(AND(H39&lt;&gt;"",H39&lt;&gt;"-"),IF(SUMPRODUCT($Q$37:$W$37,--(Q39:W39&lt;&gt;""))&gt;0,SUMPRODUCT($Q$37:$W$37,Q39:W39)/SUMPRODUCT($Q$37:$W$37,--(Q39:W39&lt;&gt;"")),""),"")</f>
        <v/>
      </c>
      <c r="P39" s="41"/>
      <c r="Q39" s="15">
        <v>0</v>
      </c>
      <c r="R39" s="15"/>
      <c r="S39" s="15"/>
      <c r="T39" s="15"/>
      <c r="U39" s="15"/>
      <c r="V39" s="15"/>
      <c r="W39" s="15"/>
      <c r="X39" s="3"/>
    </row>
    <row r="40" spans="1:42" s="2" customFormat="1" outlineLevel="1" x14ac:dyDescent="0.55000000000000004">
      <c r="B40" s="196" t="s">
        <v>0</v>
      </c>
      <c r="C40" s="197"/>
      <c r="D40" s="197"/>
      <c r="E40" s="197"/>
      <c r="F40" s="197"/>
      <c r="G40" s="197"/>
      <c r="H40" s="197"/>
      <c r="I40" s="197"/>
      <c r="J40" s="197"/>
      <c r="K40" s="197"/>
      <c r="L40" s="197"/>
      <c r="M40" s="197"/>
      <c r="N40" s="197"/>
      <c r="O40" s="197"/>
      <c r="P40" s="13"/>
      <c r="Q40" s="13"/>
      <c r="R40" s="13"/>
      <c r="S40" s="13"/>
      <c r="T40" s="13"/>
      <c r="U40" s="13"/>
      <c r="V40" s="13"/>
      <c r="W40" s="12"/>
      <c r="X40" s="3"/>
    </row>
    <row r="41" spans="1:42" s="2" customFormat="1" x14ac:dyDescent="0.55000000000000004">
      <c r="B41" s="30"/>
      <c r="C41" s="30"/>
      <c r="D41" s="29"/>
      <c r="E41" s="29"/>
      <c r="F41" s="29"/>
      <c r="G41" s="29"/>
      <c r="H41" s="29"/>
      <c r="I41" s="29"/>
      <c r="J41" s="29"/>
      <c r="K41" s="29"/>
      <c r="L41" s="29"/>
      <c r="M41" s="29"/>
      <c r="N41" s="29"/>
      <c r="O41" s="29"/>
      <c r="P41" s="29"/>
      <c r="Q41" s="29"/>
      <c r="R41" s="29"/>
      <c r="S41" s="29"/>
      <c r="T41" s="29"/>
      <c r="U41" s="29"/>
      <c r="V41" s="29"/>
      <c r="W41" s="29"/>
      <c r="X41" s="3"/>
    </row>
    <row r="42" spans="1:42" s="48" customFormat="1" ht="17.7" x14ac:dyDescent="0.55000000000000004">
      <c r="A42" s="49"/>
      <c r="B42" s="203" t="s">
        <v>41</v>
      </c>
      <c r="C42" s="204"/>
      <c r="D42" s="204"/>
      <c r="E42" s="204"/>
      <c r="F42" s="204"/>
      <c r="G42" s="204"/>
      <c r="H42" s="204"/>
      <c r="I42" s="204"/>
      <c r="J42" s="204"/>
      <c r="K42" s="204"/>
      <c r="L42" s="204"/>
      <c r="M42" s="204"/>
      <c r="N42" s="204"/>
      <c r="O42" s="204"/>
      <c r="P42" s="28"/>
      <c r="Q42" s="28"/>
      <c r="R42" s="28"/>
      <c r="S42" s="28"/>
      <c r="T42" s="28"/>
      <c r="U42" s="28"/>
      <c r="V42" s="28"/>
      <c r="W42" s="27"/>
      <c r="X42" s="49"/>
      <c r="Y42" s="49"/>
      <c r="Z42" s="49"/>
      <c r="AA42" s="49"/>
      <c r="AB42" s="49"/>
      <c r="AC42" s="49"/>
      <c r="AD42" s="49"/>
      <c r="AE42" s="49"/>
      <c r="AF42" s="49"/>
      <c r="AG42" s="49"/>
      <c r="AH42" s="49"/>
      <c r="AI42" s="49"/>
      <c r="AJ42" s="49"/>
      <c r="AK42" s="49"/>
      <c r="AL42" s="49"/>
      <c r="AM42" s="49"/>
      <c r="AN42" s="49"/>
      <c r="AO42" s="49"/>
      <c r="AP42" s="49"/>
    </row>
    <row r="43" spans="1:42" s="48" customFormat="1" ht="17.7" x14ac:dyDescent="0.55000000000000004">
      <c r="A43" s="49"/>
      <c r="B43" s="203" t="s">
        <v>40</v>
      </c>
      <c r="C43" s="204"/>
      <c r="D43" s="204"/>
      <c r="E43" s="204"/>
      <c r="F43" s="204"/>
      <c r="G43" s="204"/>
      <c r="H43" s="204"/>
      <c r="I43" s="204"/>
      <c r="J43" s="204"/>
      <c r="K43" s="204"/>
      <c r="L43" s="204"/>
      <c r="M43" s="204"/>
      <c r="N43" s="204"/>
      <c r="O43" s="204"/>
      <c r="P43" s="28"/>
      <c r="Q43" s="28"/>
      <c r="R43" s="28"/>
      <c r="S43" s="28"/>
      <c r="T43" s="28"/>
      <c r="U43" s="28"/>
      <c r="V43" s="28"/>
      <c r="W43" s="27"/>
      <c r="X43" s="49"/>
      <c r="Y43" s="49"/>
      <c r="Z43" s="49"/>
      <c r="AA43" s="49"/>
      <c r="AB43" s="49"/>
      <c r="AC43" s="49"/>
      <c r="AD43" s="49"/>
      <c r="AE43" s="49"/>
      <c r="AF43" s="49"/>
      <c r="AG43" s="49"/>
      <c r="AH43" s="49"/>
      <c r="AI43" s="49"/>
      <c r="AJ43" s="49"/>
      <c r="AK43" s="49"/>
      <c r="AL43" s="49"/>
      <c r="AM43" s="49"/>
      <c r="AN43" s="49"/>
      <c r="AO43" s="49"/>
      <c r="AP43" s="49"/>
    </row>
    <row r="44" spans="1:42" ht="14.25" customHeight="1" outlineLevel="1" x14ac:dyDescent="0.55000000000000004">
      <c r="B44" s="205" t="s">
        <v>19</v>
      </c>
      <c r="C44" s="206" t="s">
        <v>18</v>
      </c>
      <c r="D44" s="199" t="s">
        <v>17</v>
      </c>
      <c r="E44" s="199" t="s">
        <v>16</v>
      </c>
      <c r="F44" s="199" t="s">
        <v>15</v>
      </c>
      <c r="G44" s="199" t="s">
        <v>14</v>
      </c>
      <c r="H44" s="210" t="s">
        <v>100</v>
      </c>
      <c r="I44" s="199" t="s">
        <v>13</v>
      </c>
      <c r="J44" s="199" t="s">
        <v>12</v>
      </c>
      <c r="K44" s="199" t="s">
        <v>11</v>
      </c>
      <c r="L44" s="199" t="s">
        <v>10</v>
      </c>
      <c r="M44" s="198" t="s">
        <v>9</v>
      </c>
      <c r="N44" s="218" t="s">
        <v>8</v>
      </c>
      <c r="O44" s="199" t="s">
        <v>7</v>
      </c>
      <c r="P44" s="41"/>
      <c r="Q44" s="200" t="s">
        <v>6</v>
      </c>
      <c r="R44" s="201"/>
      <c r="S44" s="201"/>
      <c r="T44" s="201"/>
      <c r="U44" s="201"/>
      <c r="V44" s="201"/>
      <c r="W44" s="202"/>
    </row>
    <row r="45" spans="1:42" ht="20.399999999999999" outlineLevel="1" x14ac:dyDescent="0.55000000000000004">
      <c r="B45" s="205"/>
      <c r="C45" s="207"/>
      <c r="D45" s="199"/>
      <c r="E45" s="199"/>
      <c r="F45" s="199"/>
      <c r="G45" s="199"/>
      <c r="H45" s="211"/>
      <c r="I45" s="199"/>
      <c r="J45" s="199"/>
      <c r="K45" s="199"/>
      <c r="L45" s="199"/>
      <c r="M45" s="198"/>
      <c r="N45" s="218"/>
      <c r="O45" s="199"/>
      <c r="P45" s="41"/>
      <c r="Q45" s="26" t="s">
        <v>39</v>
      </c>
      <c r="R45" s="37"/>
      <c r="S45" s="37"/>
      <c r="T45" s="37"/>
      <c r="U45" s="37"/>
      <c r="V45" s="37"/>
      <c r="W45" s="37"/>
    </row>
    <row r="46" spans="1:42" outlineLevel="1" x14ac:dyDescent="0.55000000000000004">
      <c r="B46" s="206"/>
      <c r="C46" s="208"/>
      <c r="D46" s="199"/>
      <c r="E46" s="199"/>
      <c r="F46" s="199"/>
      <c r="G46" s="199"/>
      <c r="H46" s="212"/>
      <c r="I46" s="199"/>
      <c r="J46" s="199"/>
      <c r="K46" s="199"/>
      <c r="L46" s="199"/>
      <c r="M46" s="198"/>
      <c r="N46" s="218"/>
      <c r="O46" s="199"/>
      <c r="P46" s="41"/>
      <c r="Q46" s="24">
        <v>1</v>
      </c>
      <c r="R46" s="36"/>
      <c r="S46" s="36"/>
      <c r="T46" s="36"/>
      <c r="U46" s="36"/>
      <c r="V46" s="36"/>
      <c r="W46" s="36"/>
    </row>
    <row r="47" spans="1:42" ht="45" customHeight="1" outlineLevel="1" x14ac:dyDescent="0.55000000000000004">
      <c r="B47" s="22" t="s">
        <v>99</v>
      </c>
      <c r="C47" s="21" t="s">
        <v>86</v>
      </c>
      <c r="D47" s="19" t="s">
        <v>38</v>
      </c>
      <c r="E47" s="19" t="s">
        <v>36</v>
      </c>
      <c r="F47" s="19" t="s">
        <v>323</v>
      </c>
      <c r="G47" s="19" t="s">
        <v>106</v>
      </c>
      <c r="H47" s="20" t="str">
        <f>IF(B47&lt;&gt;"",SUBSTITUTE(VLOOKUP(B47,LabelListLookUp,2,FALSE),", ","," &amp; CHAR(10)),"")</f>
        <v/>
      </c>
      <c r="I47" s="47" t="s">
        <v>103</v>
      </c>
      <c r="J47" s="19"/>
      <c r="K47" s="20" t="str">
        <f>WPtarget</f>
        <v>TBD</v>
      </c>
      <c r="L47" s="19"/>
      <c r="M47" s="18"/>
      <c r="N47" s="46">
        <v>1</v>
      </c>
      <c r="O47" s="16" t="str" cm="1">
        <f t="array" ref="O47">IF(AND(H47&lt;&gt;"",H47&lt;&gt;"-"),IF(SUMPRODUCT($Q$46:$W$46,--(Q47:W47&lt;&gt;""))&gt;0,SUMPRODUCT($Q$46:$W$46,Q47:W47)/SUMPRODUCT($Q$46:$W$46,--(Q47:W47&lt;&gt;"")),""),"")</f>
        <v/>
      </c>
      <c r="P47" s="41"/>
      <c r="Q47" s="15">
        <v>0</v>
      </c>
      <c r="R47" s="15"/>
      <c r="S47" s="15"/>
      <c r="T47" s="15"/>
      <c r="U47" s="15"/>
      <c r="V47" s="15"/>
      <c r="W47" s="15"/>
    </row>
    <row r="48" spans="1:42" ht="20.399999999999999" outlineLevel="1" x14ac:dyDescent="0.55000000000000004">
      <c r="A48" s="96"/>
      <c r="B48" s="22" t="s">
        <v>98</v>
      </c>
      <c r="C48" s="21" t="s">
        <v>87</v>
      </c>
      <c r="D48" s="19" t="s">
        <v>38</v>
      </c>
      <c r="E48" s="19" t="s">
        <v>36</v>
      </c>
      <c r="F48" s="19" t="s">
        <v>323</v>
      </c>
      <c r="G48" s="19" t="s">
        <v>105</v>
      </c>
      <c r="H48" s="20" t="str">
        <f>IF(B48&lt;&gt;"",SUBSTITUTE(VLOOKUP(B48,LabelListLookUp,2,FALSE),", ","," &amp; CHAR(10)),"")</f>
        <v/>
      </c>
      <c r="I48" s="47" t="s">
        <v>104</v>
      </c>
      <c r="J48" s="19"/>
      <c r="K48" s="20" t="str">
        <f>WPtarget</f>
        <v>TBD</v>
      </c>
      <c r="L48" s="19"/>
      <c r="M48" s="18"/>
      <c r="N48" s="46">
        <v>1</v>
      </c>
      <c r="O48" s="16" t="str" cm="1">
        <f t="array" ref="O48">IF(AND(H48&lt;&gt;"",H48&lt;&gt;"-"),IF(SUMPRODUCT($Q$46:$W$46,--(Q48:W48&lt;&gt;""))&gt;0,SUMPRODUCT($Q$46:$W$46,Q48:W48)/SUMPRODUCT($Q$46:$W$46,--(Q48:W48&lt;&gt;"")),""),"")</f>
        <v/>
      </c>
      <c r="P48" s="41"/>
      <c r="Q48" s="15">
        <v>0</v>
      </c>
      <c r="R48" s="15"/>
      <c r="S48" s="15"/>
      <c r="T48" s="15"/>
      <c r="U48" s="15"/>
      <c r="V48" s="15"/>
      <c r="W48" s="15"/>
      <c r="Y48" s="96"/>
      <c r="Z48" s="96"/>
      <c r="AA48" s="96"/>
      <c r="AB48" s="96"/>
      <c r="AC48" s="96"/>
      <c r="AD48" s="96"/>
      <c r="AE48" s="96"/>
      <c r="AF48" s="96"/>
      <c r="AG48" s="96"/>
      <c r="AH48" s="96"/>
      <c r="AI48" s="96"/>
      <c r="AJ48" s="96"/>
      <c r="AK48" s="96"/>
      <c r="AL48" s="96"/>
      <c r="AM48" s="96"/>
      <c r="AN48" s="96"/>
      <c r="AO48" s="96"/>
      <c r="AP48" s="96"/>
    </row>
    <row r="49" spans="1:42" ht="45" customHeight="1" outlineLevel="1" x14ac:dyDescent="0.55000000000000004">
      <c r="A49" s="101"/>
      <c r="B49" s="22" t="s">
        <v>99</v>
      </c>
      <c r="C49" s="21" t="s">
        <v>110</v>
      </c>
      <c r="D49" s="19" t="s">
        <v>38</v>
      </c>
      <c r="E49" s="19" t="s">
        <v>36</v>
      </c>
      <c r="F49" s="19" t="s">
        <v>323</v>
      </c>
      <c r="G49" s="19" t="s">
        <v>112</v>
      </c>
      <c r="H49" s="20" t="str">
        <f>IF(B49&lt;&gt;"",SUBSTITUTE(VLOOKUP(B49,LabelListLookUp,2,FALSE),", ","," &amp; CHAR(10)),"")</f>
        <v/>
      </c>
      <c r="I49" s="47" t="s">
        <v>113</v>
      </c>
      <c r="J49" s="19"/>
      <c r="K49" s="20" t="str">
        <f>WPtarget</f>
        <v>TBD</v>
      </c>
      <c r="L49" s="19"/>
      <c r="M49" s="18"/>
      <c r="N49" s="46">
        <v>1</v>
      </c>
      <c r="O49" s="16" t="str" cm="1">
        <f t="array" ref="O49">IF(AND(H49&lt;&gt;"",H49&lt;&gt;"-"),IF(SUMPRODUCT($Q$46:$W$46,--(Q49:W49&lt;&gt;""))&gt;0,SUMPRODUCT($Q$46:$W$46,Q49:W49)/SUMPRODUCT($Q$46:$W$46,--(Q49:W49&lt;&gt;"")),""),"")</f>
        <v/>
      </c>
      <c r="P49" s="41"/>
      <c r="Q49" s="15">
        <v>0</v>
      </c>
      <c r="R49" s="15"/>
      <c r="S49" s="15"/>
      <c r="T49" s="15"/>
      <c r="U49" s="15"/>
      <c r="V49" s="15"/>
      <c r="W49" s="15"/>
      <c r="Y49" s="101"/>
      <c r="Z49" s="101"/>
      <c r="AA49" s="101"/>
      <c r="AB49" s="101"/>
      <c r="AC49" s="101"/>
      <c r="AD49" s="101"/>
      <c r="AE49" s="101"/>
      <c r="AF49" s="101"/>
      <c r="AG49" s="101"/>
      <c r="AH49" s="101"/>
      <c r="AI49" s="101"/>
      <c r="AJ49" s="101"/>
      <c r="AK49" s="101"/>
      <c r="AL49" s="101"/>
      <c r="AM49" s="101"/>
      <c r="AN49" s="101"/>
      <c r="AO49" s="101"/>
      <c r="AP49" s="101"/>
    </row>
    <row r="50" spans="1:42" ht="30.6" outlineLevel="1" x14ac:dyDescent="0.55000000000000004">
      <c r="A50" s="101"/>
      <c r="B50" s="22" t="s">
        <v>98</v>
      </c>
      <c r="C50" s="21" t="s">
        <v>109</v>
      </c>
      <c r="D50" s="19" t="s">
        <v>38</v>
      </c>
      <c r="E50" s="19" t="s">
        <v>36</v>
      </c>
      <c r="F50" s="19" t="s">
        <v>322</v>
      </c>
      <c r="G50" s="19" t="s">
        <v>112</v>
      </c>
      <c r="H50" s="20" t="str">
        <f>IF(B50&lt;&gt;"",SUBSTITUTE(VLOOKUP(B50,LabelListLookUp,2,FALSE),", ","," &amp; CHAR(10)),"")</f>
        <v/>
      </c>
      <c r="I50" s="47" t="s">
        <v>184</v>
      </c>
      <c r="J50" s="19"/>
      <c r="K50" s="20" t="str">
        <f>WPtarget</f>
        <v>TBD</v>
      </c>
      <c r="L50" s="19"/>
      <c r="M50" s="18"/>
      <c r="N50" s="46">
        <v>1</v>
      </c>
      <c r="O50" s="16" t="str" cm="1">
        <f t="array" ref="O50">IF(AND(H50&lt;&gt;"",H50&lt;&gt;"-"),IF(SUMPRODUCT($Q$46:$W$46,--(Q50:W50&lt;&gt;""))&gt;0,SUMPRODUCT($Q$46:$W$46,Q50:W50)/SUMPRODUCT($Q$46:$W$46,--(Q50:W50&lt;&gt;"")),""),"")</f>
        <v/>
      </c>
      <c r="P50" s="41"/>
      <c r="Q50" s="15">
        <v>0</v>
      </c>
      <c r="R50" s="15"/>
      <c r="S50" s="15"/>
      <c r="T50" s="15"/>
      <c r="U50" s="15"/>
      <c r="V50" s="15"/>
      <c r="W50" s="15"/>
      <c r="Y50" s="101"/>
      <c r="Z50" s="101"/>
      <c r="AA50" s="101"/>
      <c r="AB50" s="101"/>
      <c r="AC50" s="101"/>
      <c r="AD50" s="101"/>
      <c r="AE50" s="101"/>
      <c r="AF50" s="101"/>
      <c r="AG50" s="101"/>
      <c r="AH50" s="101"/>
      <c r="AI50" s="101"/>
      <c r="AJ50" s="101"/>
      <c r="AK50" s="101"/>
      <c r="AL50" s="101"/>
      <c r="AM50" s="101"/>
      <c r="AN50" s="101"/>
      <c r="AO50" s="101"/>
      <c r="AP50" s="101"/>
    </row>
    <row r="51" spans="1:42" ht="30.6" outlineLevel="1" x14ac:dyDescent="0.55000000000000004">
      <c r="B51" s="22" t="s">
        <v>99</v>
      </c>
      <c r="C51" s="21" t="s">
        <v>111</v>
      </c>
      <c r="D51" s="19" t="s">
        <v>37</v>
      </c>
      <c r="E51" s="19" t="s">
        <v>36</v>
      </c>
      <c r="F51" s="19" t="s">
        <v>107</v>
      </c>
      <c r="G51" s="19" t="s">
        <v>114</v>
      </c>
      <c r="H51" s="20" t="str">
        <f>IF(B51&lt;&gt;"",SUBSTITUTE(VLOOKUP(B51,LabelListLookUp,2,FALSE),", ","," &amp; CHAR(10)),"")</f>
        <v/>
      </c>
      <c r="I51" s="47" t="s">
        <v>108</v>
      </c>
      <c r="J51" s="19"/>
      <c r="K51" s="20" t="str">
        <f>WPtarget</f>
        <v>TBD</v>
      </c>
      <c r="L51" s="19"/>
      <c r="M51" s="18"/>
      <c r="N51" s="46">
        <v>1</v>
      </c>
      <c r="O51" s="16" t="str" cm="1">
        <f t="array" ref="O51">IF(AND(H51&lt;&gt;"",H51&lt;&gt;"-"),IF(SUMPRODUCT($Q$46:$W$46,--(Q51:W51&lt;&gt;""))&gt;0,SUMPRODUCT($Q$46:$W$46,Q51:W51)/SUMPRODUCT($Q$46:$W$46,--(Q51:W51&lt;&gt;"")),""),"")</f>
        <v/>
      </c>
      <c r="P51" s="41"/>
      <c r="Q51" s="15">
        <v>0</v>
      </c>
      <c r="R51" s="15"/>
      <c r="S51" s="15"/>
      <c r="T51" s="15"/>
      <c r="U51" s="15"/>
      <c r="V51" s="15"/>
      <c r="W51" s="15"/>
    </row>
    <row r="52" spans="1:42" outlineLevel="1" x14ac:dyDescent="0.55000000000000004">
      <c r="B52" s="196" t="s">
        <v>0</v>
      </c>
      <c r="C52" s="197"/>
      <c r="D52" s="197"/>
      <c r="E52" s="197"/>
      <c r="F52" s="197"/>
      <c r="G52" s="197"/>
      <c r="H52" s="197"/>
      <c r="I52" s="197"/>
      <c r="J52" s="197"/>
      <c r="K52" s="197"/>
      <c r="L52" s="197"/>
      <c r="M52" s="197"/>
      <c r="N52" s="197"/>
      <c r="O52" s="197"/>
      <c r="P52" s="13"/>
      <c r="Q52" s="13"/>
      <c r="R52" s="13"/>
      <c r="S52" s="13"/>
      <c r="T52" s="13"/>
      <c r="U52" s="13"/>
      <c r="V52" s="13"/>
      <c r="W52" s="12"/>
    </row>
    <row r="53" spans="1:42" s="2" customFormat="1" outlineLevel="1" x14ac:dyDescent="0.55000000000000004">
      <c r="B53" s="30"/>
      <c r="C53" s="30"/>
      <c r="D53" s="29"/>
      <c r="E53" s="29"/>
      <c r="F53" s="29"/>
      <c r="G53" s="29"/>
      <c r="H53" s="29"/>
      <c r="I53" s="29"/>
      <c r="J53" s="29"/>
      <c r="K53" s="29"/>
      <c r="L53" s="29"/>
      <c r="M53" s="29"/>
      <c r="N53" s="29"/>
      <c r="O53" s="29"/>
      <c r="P53" s="29"/>
      <c r="Q53" s="29"/>
      <c r="R53" s="29"/>
      <c r="S53" s="29"/>
      <c r="T53" s="29"/>
      <c r="U53" s="29"/>
      <c r="V53" s="29"/>
      <c r="W53" s="29"/>
      <c r="X53" s="3"/>
    </row>
    <row r="54" spans="1:42" ht="17.7" x14ac:dyDescent="0.55000000000000004">
      <c r="B54" s="203" t="s">
        <v>35</v>
      </c>
      <c r="C54" s="204"/>
      <c r="D54" s="204"/>
      <c r="E54" s="204"/>
      <c r="F54" s="204"/>
      <c r="G54" s="204"/>
      <c r="H54" s="204"/>
      <c r="I54" s="204"/>
      <c r="J54" s="204"/>
      <c r="K54" s="204"/>
      <c r="L54" s="204"/>
      <c r="M54" s="204"/>
      <c r="N54" s="204"/>
      <c r="O54" s="204"/>
      <c r="P54" s="28"/>
      <c r="Q54" s="28"/>
      <c r="R54" s="28"/>
      <c r="S54" s="28"/>
      <c r="T54" s="28"/>
      <c r="U54" s="28"/>
      <c r="V54" s="28"/>
      <c r="W54" s="27"/>
    </row>
    <row r="55" spans="1:42" ht="14.25" customHeight="1" outlineLevel="1" x14ac:dyDescent="0.55000000000000004">
      <c r="B55" s="205" t="s">
        <v>19</v>
      </c>
      <c r="C55" s="206" t="s">
        <v>18</v>
      </c>
      <c r="D55" s="199" t="s">
        <v>17</v>
      </c>
      <c r="E55" s="199" t="s">
        <v>16</v>
      </c>
      <c r="F55" s="199" t="s">
        <v>15</v>
      </c>
      <c r="G55" s="199" t="s">
        <v>14</v>
      </c>
      <c r="H55" s="210" t="s">
        <v>100</v>
      </c>
      <c r="I55" s="199" t="s">
        <v>13</v>
      </c>
      <c r="J55" s="199" t="s">
        <v>12</v>
      </c>
      <c r="K55" s="199" t="s">
        <v>11</v>
      </c>
      <c r="L55" s="199" t="s">
        <v>10</v>
      </c>
      <c r="M55" s="198" t="s">
        <v>9</v>
      </c>
      <c r="N55" s="209" t="s">
        <v>8</v>
      </c>
      <c r="O55" s="199" t="s">
        <v>7</v>
      </c>
      <c r="P55" s="41"/>
      <c r="Q55" s="200" t="s">
        <v>6</v>
      </c>
      <c r="R55" s="201"/>
      <c r="S55" s="201"/>
      <c r="T55" s="201"/>
      <c r="U55" s="201"/>
      <c r="V55" s="201"/>
      <c r="W55" s="202"/>
    </row>
    <row r="56" spans="1:42" ht="20.399999999999999" outlineLevel="1" x14ac:dyDescent="0.55000000000000004">
      <c r="B56" s="205"/>
      <c r="C56" s="207"/>
      <c r="D56" s="199"/>
      <c r="E56" s="199"/>
      <c r="F56" s="199"/>
      <c r="G56" s="199"/>
      <c r="H56" s="211"/>
      <c r="I56" s="199"/>
      <c r="J56" s="199"/>
      <c r="K56" s="199"/>
      <c r="L56" s="199"/>
      <c r="M56" s="198"/>
      <c r="N56" s="209"/>
      <c r="O56" s="199"/>
      <c r="P56" s="41"/>
      <c r="Q56" s="26" t="s">
        <v>34</v>
      </c>
      <c r="R56" s="133" t="s">
        <v>351</v>
      </c>
      <c r="S56" s="37"/>
      <c r="T56" s="37"/>
      <c r="U56" s="37"/>
      <c r="V56" s="37"/>
      <c r="W56" s="37"/>
    </row>
    <row r="57" spans="1:42" outlineLevel="1" x14ac:dyDescent="0.55000000000000004">
      <c r="B57" s="206"/>
      <c r="C57" s="208"/>
      <c r="D57" s="199"/>
      <c r="E57" s="199"/>
      <c r="F57" s="199"/>
      <c r="G57" s="199"/>
      <c r="H57" s="212"/>
      <c r="I57" s="199"/>
      <c r="J57" s="199"/>
      <c r="K57" s="199"/>
      <c r="L57" s="199"/>
      <c r="M57" s="198"/>
      <c r="N57" s="209"/>
      <c r="O57" s="199"/>
      <c r="P57" s="41"/>
      <c r="Q57" s="24">
        <v>1</v>
      </c>
      <c r="R57" s="24">
        <v>1</v>
      </c>
      <c r="S57" s="36"/>
      <c r="T57" s="36"/>
      <c r="U57" s="36"/>
      <c r="V57" s="36"/>
      <c r="W57" s="36"/>
    </row>
    <row r="58" spans="1:42" ht="42" outlineLevel="1" x14ac:dyDescent="0.55000000000000004">
      <c r="A58" s="132"/>
      <c r="B58" s="22" t="s">
        <v>99</v>
      </c>
      <c r="C58" s="21" t="s">
        <v>33</v>
      </c>
      <c r="D58" s="19" t="s">
        <v>344</v>
      </c>
      <c r="E58" s="19" t="s">
        <v>345</v>
      </c>
      <c r="F58" s="19">
        <v>5.2</v>
      </c>
      <c r="G58" s="19" t="s">
        <v>121</v>
      </c>
      <c r="H58" s="20" t="str">
        <f t="shared" ref="H58" si="0">IF(B58&lt;&gt;"",SUBSTITUTE(VLOOKUP(B58,LabelListLookUp,2,FALSE),", ","," &amp; CHAR(10)),"")</f>
        <v/>
      </c>
      <c r="I58" s="110" t="s">
        <v>346</v>
      </c>
      <c r="J58" s="19"/>
      <c r="K58" s="20" t="str">
        <f t="shared" ref="K58:K65" si="1">WPtarget</f>
        <v>TBD</v>
      </c>
      <c r="L58" s="19"/>
      <c r="M58" s="18"/>
      <c r="N58" s="46">
        <v>1</v>
      </c>
      <c r="O58" s="16" t="str" cm="1">
        <f t="array" ref="O58">IF(AND(H58&lt;&gt;"",H58&lt;&gt;"-"),IF(SUMPRODUCT($Q$57:$W$57,--(Q58:W58&lt;&gt;""))&gt;0,SUMPRODUCT($Q$57:$W$57,Q58:W58)/SUMPRODUCT($Q$57:$W$57,--(Q58:W58&lt;&gt;"")),""),"")</f>
        <v/>
      </c>
      <c r="P58" s="41"/>
      <c r="Q58" s="15">
        <v>0</v>
      </c>
      <c r="R58" s="15"/>
      <c r="S58" s="15"/>
      <c r="T58" s="15"/>
      <c r="U58" s="15"/>
      <c r="V58" s="15"/>
      <c r="W58" s="15"/>
      <c r="Y58" s="132"/>
      <c r="Z58" s="132"/>
      <c r="AA58" s="132"/>
      <c r="AB58" s="132"/>
      <c r="AC58" s="132"/>
      <c r="AD58" s="132"/>
      <c r="AE58" s="132"/>
      <c r="AF58" s="132"/>
      <c r="AG58" s="132"/>
      <c r="AH58" s="132"/>
      <c r="AI58" s="132"/>
      <c r="AJ58" s="132"/>
      <c r="AK58" s="132"/>
      <c r="AL58" s="132"/>
      <c r="AM58" s="132"/>
      <c r="AN58" s="132"/>
      <c r="AO58" s="132"/>
      <c r="AP58" s="132"/>
    </row>
    <row r="59" spans="1:42" ht="52.5" outlineLevel="1" x14ac:dyDescent="0.55000000000000004">
      <c r="A59" s="101"/>
      <c r="B59" s="22" t="s">
        <v>98</v>
      </c>
      <c r="C59" s="21" t="s">
        <v>32</v>
      </c>
      <c r="D59" s="19" t="s">
        <v>344</v>
      </c>
      <c r="E59" s="19" t="s">
        <v>345</v>
      </c>
      <c r="F59" s="19" t="s">
        <v>185</v>
      </c>
      <c r="G59" s="19" t="s">
        <v>186</v>
      </c>
      <c r="H59" s="20" t="str">
        <f t="shared" ref="H59" si="2">IF(B59&lt;&gt;"",SUBSTITUTE(VLOOKUP(B59,LabelListLookUp,2,FALSE),", ","," &amp; CHAR(10)),"")</f>
        <v/>
      </c>
      <c r="I59" s="110" t="s">
        <v>347</v>
      </c>
      <c r="J59" s="19"/>
      <c r="K59" s="20" t="str">
        <f t="shared" si="1"/>
        <v>TBD</v>
      </c>
      <c r="L59" s="19"/>
      <c r="M59" s="18"/>
      <c r="N59" s="46">
        <v>1</v>
      </c>
      <c r="O59" s="16" t="str" cm="1">
        <f t="array" ref="O59">IF(AND(H59&lt;&gt;"",H59&lt;&gt;"-"),IF(SUMPRODUCT($Q$57:$W$57,--(Q59:W59&lt;&gt;""))&gt;0,SUMPRODUCT($Q$57:$W$57,Q59:W59)/SUMPRODUCT($Q$57:$W$57,--(Q59:W59&lt;&gt;"")),""),"")</f>
        <v/>
      </c>
      <c r="P59" s="41"/>
      <c r="Q59" s="15">
        <v>0</v>
      </c>
      <c r="R59" s="15"/>
      <c r="S59" s="15"/>
      <c r="T59" s="15"/>
      <c r="U59" s="15"/>
      <c r="V59" s="15"/>
      <c r="W59" s="15"/>
      <c r="Y59" s="101"/>
      <c r="Z59" s="101"/>
      <c r="AA59" s="101"/>
      <c r="AB59" s="101"/>
      <c r="AC59" s="101"/>
      <c r="AD59" s="101"/>
      <c r="AE59" s="101"/>
      <c r="AF59" s="101"/>
      <c r="AG59" s="101"/>
      <c r="AH59" s="101"/>
      <c r="AI59" s="101"/>
      <c r="AJ59" s="101"/>
      <c r="AK59" s="101"/>
      <c r="AL59" s="101"/>
      <c r="AM59" s="101"/>
      <c r="AN59" s="101"/>
      <c r="AO59" s="101"/>
      <c r="AP59" s="101"/>
    </row>
    <row r="60" spans="1:42" ht="42" outlineLevel="1" x14ac:dyDescent="0.55000000000000004">
      <c r="B60" s="22" t="s">
        <v>4</v>
      </c>
      <c r="C60" s="21" t="s">
        <v>118</v>
      </c>
      <c r="D60" s="19" t="s">
        <v>344</v>
      </c>
      <c r="E60" s="19" t="s">
        <v>345</v>
      </c>
      <c r="F60" s="19" t="s">
        <v>115</v>
      </c>
      <c r="G60" s="19" t="s">
        <v>122</v>
      </c>
      <c r="H60" s="20" t="str">
        <f t="shared" ref="H60:H65" si="3">IF(B60&lt;&gt;"",SUBSTITUTE(VLOOKUP(B60,LabelListLookUp,2,FALSE),", ","," &amp; CHAR(10)),"")</f>
        <v/>
      </c>
      <c r="I60" s="110" t="s">
        <v>348</v>
      </c>
      <c r="J60" s="19"/>
      <c r="K60" s="20" t="str">
        <f t="shared" si="1"/>
        <v>TBD</v>
      </c>
      <c r="L60" s="19"/>
      <c r="M60" s="18"/>
      <c r="N60" s="46">
        <v>1</v>
      </c>
      <c r="O60" s="16" t="str" cm="1">
        <f t="array" ref="O60">IF(AND(H60&lt;&gt;"",H60&lt;&gt;"-"),IF(SUMPRODUCT($Q$57:$W$57,--(Q60:W60&lt;&gt;""))&gt;0,SUMPRODUCT($Q$57:$W$57,Q60:W60)/SUMPRODUCT($Q$57:$W$57,--(Q60:W60&lt;&gt;"")),""),"")</f>
        <v/>
      </c>
      <c r="P60" s="41"/>
      <c r="Q60" s="15">
        <v>0</v>
      </c>
      <c r="R60" s="15"/>
      <c r="S60" s="15"/>
      <c r="T60" s="15"/>
      <c r="U60" s="15"/>
      <c r="V60" s="15"/>
      <c r="W60" s="15"/>
    </row>
    <row r="61" spans="1:42" ht="42" outlineLevel="1" x14ac:dyDescent="0.55000000000000004">
      <c r="A61" s="101"/>
      <c r="B61" s="22" t="s">
        <v>99</v>
      </c>
      <c r="C61" s="21" t="s">
        <v>119</v>
      </c>
      <c r="D61" s="19" t="s">
        <v>344</v>
      </c>
      <c r="E61" s="19" t="s">
        <v>345</v>
      </c>
      <c r="F61" s="19" t="s">
        <v>116</v>
      </c>
      <c r="G61" s="19" t="s">
        <v>123</v>
      </c>
      <c r="H61" s="20" t="str">
        <f t="shared" ref="H61:H62" si="4">IF(B61&lt;&gt;"",SUBSTITUTE(VLOOKUP(B61,LabelListLookUp,2,FALSE),", ","," &amp; CHAR(10)),"")</f>
        <v/>
      </c>
      <c r="I61" s="111" t="s">
        <v>349</v>
      </c>
      <c r="J61" s="19"/>
      <c r="K61" s="20" t="str">
        <f t="shared" si="1"/>
        <v>TBD</v>
      </c>
      <c r="L61" s="19"/>
      <c r="M61" s="18"/>
      <c r="N61" s="46">
        <v>1</v>
      </c>
      <c r="O61" s="16" t="str" cm="1">
        <f t="array" ref="O61">IF(AND(H61&lt;&gt;"",H61&lt;&gt;"-"),IF(SUMPRODUCT($Q$57:$W$57,--(Q61:W61&lt;&gt;""))&gt;0,SUMPRODUCT($Q$57:$W$57,Q61:W61)/SUMPRODUCT($Q$57:$W$57,--(Q61:W61&lt;&gt;"")),""),"")</f>
        <v/>
      </c>
      <c r="P61" s="41"/>
      <c r="Q61" s="15">
        <v>0</v>
      </c>
      <c r="R61" s="15"/>
      <c r="S61" s="15"/>
      <c r="T61" s="15"/>
      <c r="U61" s="15"/>
      <c r="V61" s="15"/>
      <c r="W61" s="15"/>
      <c r="Y61" s="101"/>
      <c r="Z61" s="101"/>
      <c r="AA61" s="101"/>
      <c r="AB61" s="101"/>
      <c r="AC61" s="101"/>
      <c r="AD61" s="101"/>
      <c r="AE61" s="101"/>
      <c r="AF61" s="101"/>
      <c r="AG61" s="101"/>
      <c r="AH61" s="101"/>
      <c r="AI61" s="101"/>
      <c r="AJ61" s="101"/>
      <c r="AK61" s="101"/>
      <c r="AL61" s="101"/>
      <c r="AM61" s="101"/>
      <c r="AN61" s="101"/>
      <c r="AO61" s="101"/>
      <c r="AP61" s="101"/>
    </row>
    <row r="62" spans="1:42" ht="42" outlineLevel="1" x14ac:dyDescent="0.55000000000000004">
      <c r="A62" s="101"/>
      <c r="B62" s="22" t="s">
        <v>99</v>
      </c>
      <c r="C62" s="21" t="s">
        <v>120</v>
      </c>
      <c r="D62" s="19" t="s">
        <v>344</v>
      </c>
      <c r="E62" s="19" t="s">
        <v>345</v>
      </c>
      <c r="F62" s="19" t="s">
        <v>117</v>
      </c>
      <c r="G62" s="19" t="s">
        <v>124</v>
      </c>
      <c r="H62" s="20" t="str">
        <f t="shared" si="4"/>
        <v/>
      </c>
      <c r="I62" s="111" t="s">
        <v>350</v>
      </c>
      <c r="J62" s="19"/>
      <c r="K62" s="20" t="str">
        <f t="shared" si="1"/>
        <v>TBD</v>
      </c>
      <c r="L62" s="19"/>
      <c r="M62" s="18"/>
      <c r="N62" s="35">
        <v>1</v>
      </c>
      <c r="O62" s="16" t="str" cm="1">
        <f t="array" ref="O62">IF(AND(H62&lt;&gt;"",H62&lt;&gt;"-"),IF(SUMPRODUCT($Q$57:$W$57,--(Q62:W62&lt;&gt;""))&gt;0,SUMPRODUCT($Q$57:$W$57,Q62:W62)/SUMPRODUCT($Q$57:$W$57,--(Q62:W62&lt;&gt;"")),""),"")</f>
        <v/>
      </c>
      <c r="P62" s="41"/>
      <c r="Q62" s="15">
        <v>0</v>
      </c>
      <c r="R62" s="15"/>
      <c r="S62" s="15"/>
      <c r="T62" s="15"/>
      <c r="U62" s="15"/>
      <c r="V62" s="15"/>
      <c r="W62" s="15"/>
      <c r="Y62" s="101"/>
      <c r="Z62" s="101"/>
      <c r="AA62" s="101"/>
      <c r="AB62" s="101"/>
      <c r="AC62" s="101"/>
      <c r="AD62" s="101"/>
      <c r="AE62" s="101"/>
      <c r="AF62" s="101"/>
      <c r="AG62" s="101"/>
      <c r="AH62" s="101"/>
      <c r="AI62" s="101"/>
      <c r="AJ62" s="101"/>
      <c r="AK62" s="101"/>
      <c r="AL62" s="101"/>
      <c r="AM62" s="101"/>
      <c r="AN62" s="101"/>
      <c r="AO62" s="101"/>
      <c r="AP62" s="101"/>
    </row>
    <row r="63" spans="1:42" ht="21" outlineLevel="1" x14ac:dyDescent="0.55000000000000004">
      <c r="A63" s="96"/>
      <c r="B63" s="22" t="s">
        <v>98</v>
      </c>
      <c r="C63" s="21" t="s">
        <v>31</v>
      </c>
      <c r="D63" s="19" t="s">
        <v>344</v>
      </c>
      <c r="E63" s="19" t="s">
        <v>345</v>
      </c>
      <c r="F63" s="19" t="s">
        <v>187</v>
      </c>
      <c r="G63" s="19" t="s">
        <v>190</v>
      </c>
      <c r="H63" s="20" t="str">
        <f t="shared" si="3"/>
        <v/>
      </c>
      <c r="I63" s="111" t="s">
        <v>193</v>
      </c>
      <c r="J63" s="19"/>
      <c r="K63" s="20" t="str">
        <f t="shared" si="1"/>
        <v>TBD</v>
      </c>
      <c r="L63" s="19"/>
      <c r="M63" s="18"/>
      <c r="N63" s="46">
        <v>1</v>
      </c>
      <c r="O63" s="16" t="str" cm="1">
        <f t="array" ref="O63">IF(AND(H63&lt;&gt;"",H63&lt;&gt;"-"),IF(SUMPRODUCT($Q$57:$W$57,--(Q63:W63&lt;&gt;""))&gt;0,SUMPRODUCT($Q$57:$W$57,Q63:W63)/SUMPRODUCT($Q$57:$W$57,--(Q63:W63&lt;&gt;"")),""),"")</f>
        <v/>
      </c>
      <c r="P63" s="41"/>
      <c r="Q63" s="15">
        <v>0</v>
      </c>
      <c r="R63" s="15"/>
      <c r="S63" s="15"/>
      <c r="T63" s="15"/>
      <c r="U63" s="15"/>
      <c r="V63" s="15"/>
      <c r="W63" s="15"/>
      <c r="Y63" s="96"/>
      <c r="Z63" s="96"/>
      <c r="AA63" s="96"/>
      <c r="AB63" s="96"/>
      <c r="AC63" s="96"/>
      <c r="AD63" s="96"/>
      <c r="AE63" s="96"/>
      <c r="AF63" s="96"/>
      <c r="AG63" s="96"/>
      <c r="AH63" s="96"/>
      <c r="AI63" s="96"/>
      <c r="AJ63" s="96"/>
      <c r="AK63" s="96"/>
      <c r="AL63" s="96"/>
      <c r="AM63" s="96"/>
      <c r="AN63" s="96"/>
      <c r="AO63" s="96"/>
      <c r="AP63" s="96"/>
    </row>
    <row r="64" spans="1:42" ht="21" outlineLevel="1" x14ac:dyDescent="0.55000000000000004">
      <c r="B64" s="22" t="s">
        <v>98</v>
      </c>
      <c r="C64" s="21" t="s">
        <v>30</v>
      </c>
      <c r="D64" s="19" t="s">
        <v>344</v>
      </c>
      <c r="E64" s="19" t="s">
        <v>345</v>
      </c>
      <c r="F64" s="19" t="s">
        <v>188</v>
      </c>
      <c r="G64" s="19" t="s">
        <v>191</v>
      </c>
      <c r="H64" s="20" t="str">
        <f t="shared" si="3"/>
        <v/>
      </c>
      <c r="I64" s="111" t="s">
        <v>195</v>
      </c>
      <c r="J64" s="19"/>
      <c r="K64" s="20" t="str">
        <f t="shared" si="1"/>
        <v>TBD</v>
      </c>
      <c r="L64" s="19"/>
      <c r="M64" s="18"/>
      <c r="N64" s="35">
        <v>1</v>
      </c>
      <c r="O64" s="16" t="str" cm="1">
        <f t="array" ref="O64">IF(AND(H64&lt;&gt;"",H64&lt;&gt;"-"),IF(SUMPRODUCT($Q$57:$W$57,--(Q64:W64&lt;&gt;""))&gt;0,SUMPRODUCT($Q$57:$W$57,Q64:W64)/SUMPRODUCT($Q$57:$W$57,--(Q64:W64&lt;&gt;"")),""),"")</f>
        <v/>
      </c>
      <c r="P64" s="41"/>
      <c r="Q64" s="15">
        <v>0</v>
      </c>
      <c r="R64" s="15"/>
      <c r="S64" s="15"/>
      <c r="T64" s="15"/>
      <c r="U64" s="15"/>
      <c r="V64" s="15"/>
      <c r="W64" s="15"/>
    </row>
    <row r="65" spans="1:42" ht="21" outlineLevel="1" x14ac:dyDescent="0.55000000000000004">
      <c r="A65" s="96"/>
      <c r="B65" s="22" t="s">
        <v>98</v>
      </c>
      <c r="C65" s="21" t="s">
        <v>29</v>
      </c>
      <c r="D65" s="19" t="s">
        <v>344</v>
      </c>
      <c r="E65" s="19" t="s">
        <v>345</v>
      </c>
      <c r="F65" s="19" t="s">
        <v>189</v>
      </c>
      <c r="G65" s="19" t="s">
        <v>192</v>
      </c>
      <c r="H65" s="20" t="str">
        <f t="shared" si="3"/>
        <v/>
      </c>
      <c r="I65" s="111" t="s">
        <v>194</v>
      </c>
      <c r="J65" s="19"/>
      <c r="K65" s="20" t="str">
        <f t="shared" si="1"/>
        <v>TBD</v>
      </c>
      <c r="L65" s="19"/>
      <c r="M65" s="18"/>
      <c r="N65" s="35">
        <v>1</v>
      </c>
      <c r="O65" s="16" t="str" cm="1">
        <f t="array" ref="O65">IF(AND(H65&lt;&gt;"",H65&lt;&gt;"-"),IF(SUMPRODUCT($Q$57:$W$57,--(Q65:W65&lt;&gt;""))&gt;0,SUMPRODUCT($Q$57:$W$57,Q65:W65)/SUMPRODUCT($Q$57:$W$57,--(Q65:W65&lt;&gt;"")),""),"")</f>
        <v/>
      </c>
      <c r="P65" s="41"/>
      <c r="Q65" s="15">
        <v>0</v>
      </c>
      <c r="R65" s="15"/>
      <c r="S65" s="15"/>
      <c r="T65" s="15"/>
      <c r="U65" s="15"/>
      <c r="V65" s="15"/>
      <c r="W65" s="15"/>
      <c r="Y65" s="96"/>
      <c r="Z65" s="96"/>
      <c r="AA65" s="96"/>
      <c r="AB65" s="96"/>
      <c r="AC65" s="96"/>
      <c r="AD65" s="96"/>
      <c r="AE65" s="96"/>
      <c r="AF65" s="96"/>
      <c r="AG65" s="96"/>
      <c r="AH65" s="96"/>
      <c r="AI65" s="96"/>
      <c r="AJ65" s="96"/>
      <c r="AK65" s="96"/>
      <c r="AL65" s="96"/>
      <c r="AM65" s="96"/>
      <c r="AN65" s="96"/>
      <c r="AO65" s="96"/>
      <c r="AP65" s="96"/>
    </row>
    <row r="66" spans="1:42" outlineLevel="1" x14ac:dyDescent="0.55000000000000004">
      <c r="B66" s="196" t="s">
        <v>0</v>
      </c>
      <c r="C66" s="197"/>
      <c r="D66" s="197"/>
      <c r="E66" s="197"/>
      <c r="F66" s="197"/>
      <c r="G66" s="197"/>
      <c r="H66" s="197"/>
      <c r="I66" s="197"/>
      <c r="J66" s="197"/>
      <c r="K66" s="197"/>
      <c r="L66" s="197"/>
      <c r="M66" s="197"/>
      <c r="N66" s="197"/>
      <c r="O66" s="197"/>
      <c r="P66" s="13"/>
      <c r="Q66" s="13"/>
      <c r="R66" s="13"/>
      <c r="S66" s="13"/>
      <c r="T66" s="13"/>
      <c r="U66" s="13"/>
      <c r="V66" s="13"/>
      <c r="W66" s="12"/>
    </row>
    <row r="67" spans="1:42" s="2" customFormat="1" outlineLevel="1" x14ac:dyDescent="0.55000000000000004">
      <c r="B67" s="30"/>
      <c r="C67" s="30"/>
      <c r="D67" s="29"/>
      <c r="E67" s="29"/>
      <c r="F67" s="29"/>
      <c r="G67" s="29"/>
      <c r="H67" s="29"/>
      <c r="I67" s="29"/>
      <c r="J67" s="29"/>
      <c r="K67" s="29"/>
      <c r="L67" s="29"/>
      <c r="M67" s="29"/>
      <c r="N67" s="29"/>
      <c r="O67" s="29"/>
      <c r="P67" s="29"/>
      <c r="Q67" s="29"/>
      <c r="R67" s="29"/>
      <c r="S67" s="29"/>
      <c r="T67" s="29"/>
      <c r="U67" s="29"/>
      <c r="V67" s="29"/>
      <c r="W67" s="29"/>
      <c r="X67" s="3"/>
    </row>
    <row r="68" spans="1:42" ht="17.7" x14ac:dyDescent="0.55000000000000004">
      <c r="B68" s="203" t="s">
        <v>325</v>
      </c>
      <c r="C68" s="204"/>
      <c r="D68" s="204"/>
      <c r="E68" s="204"/>
      <c r="F68" s="204"/>
      <c r="G68" s="204"/>
      <c r="H68" s="204"/>
      <c r="I68" s="204"/>
      <c r="J68" s="204"/>
      <c r="K68" s="204"/>
      <c r="L68" s="204"/>
      <c r="M68" s="204"/>
      <c r="N68" s="204"/>
      <c r="O68" s="204"/>
      <c r="P68" s="28"/>
      <c r="Q68" s="28"/>
      <c r="R68" s="28"/>
      <c r="S68" s="28"/>
      <c r="T68" s="28"/>
      <c r="U68" s="28"/>
      <c r="V68" s="28"/>
      <c r="W68" s="27"/>
    </row>
    <row r="69" spans="1:42" ht="14.25" customHeight="1" outlineLevel="1" x14ac:dyDescent="0.55000000000000004">
      <c r="B69" s="205" t="s">
        <v>19</v>
      </c>
      <c r="C69" s="206" t="s">
        <v>18</v>
      </c>
      <c r="D69" s="199" t="s">
        <v>17</v>
      </c>
      <c r="E69" s="199" t="s">
        <v>16</v>
      </c>
      <c r="F69" s="199" t="s">
        <v>15</v>
      </c>
      <c r="G69" s="199" t="s">
        <v>14</v>
      </c>
      <c r="H69" s="210" t="s">
        <v>100</v>
      </c>
      <c r="I69" s="199" t="s">
        <v>13</v>
      </c>
      <c r="J69" s="199" t="s">
        <v>12</v>
      </c>
      <c r="K69" s="199" t="s">
        <v>11</v>
      </c>
      <c r="L69" s="199" t="s">
        <v>10</v>
      </c>
      <c r="M69" s="198" t="s">
        <v>9</v>
      </c>
      <c r="N69" s="209" t="s">
        <v>8</v>
      </c>
      <c r="O69" s="199" t="s">
        <v>7</v>
      </c>
      <c r="P69" s="41"/>
      <c r="Q69" s="200" t="s">
        <v>6</v>
      </c>
      <c r="R69" s="201"/>
      <c r="S69" s="201"/>
      <c r="T69" s="201"/>
      <c r="U69" s="201"/>
      <c r="V69" s="201"/>
      <c r="W69" s="202"/>
    </row>
    <row r="70" spans="1:42" ht="20.399999999999999" outlineLevel="1" x14ac:dyDescent="0.55000000000000004">
      <c r="B70" s="205"/>
      <c r="C70" s="207"/>
      <c r="D70" s="199"/>
      <c r="E70" s="199"/>
      <c r="F70" s="199"/>
      <c r="G70" s="199"/>
      <c r="H70" s="211"/>
      <c r="I70" s="199"/>
      <c r="J70" s="199"/>
      <c r="K70" s="199"/>
      <c r="L70" s="199"/>
      <c r="M70" s="198"/>
      <c r="N70" s="209"/>
      <c r="O70" s="199"/>
      <c r="P70" s="41"/>
      <c r="Q70" s="26" t="s">
        <v>25</v>
      </c>
      <c r="R70" s="26" t="s">
        <v>24</v>
      </c>
      <c r="S70" s="26" t="s">
        <v>23</v>
      </c>
      <c r="T70" s="93" t="s">
        <v>83</v>
      </c>
      <c r="U70" s="37"/>
      <c r="V70" s="37"/>
      <c r="W70" s="26" t="s">
        <v>22</v>
      </c>
    </row>
    <row r="71" spans="1:42" outlineLevel="1" x14ac:dyDescent="0.55000000000000004">
      <c r="B71" s="205"/>
      <c r="C71" s="208"/>
      <c r="D71" s="199"/>
      <c r="E71" s="199"/>
      <c r="F71" s="199"/>
      <c r="G71" s="199"/>
      <c r="H71" s="212"/>
      <c r="I71" s="199"/>
      <c r="J71" s="199"/>
      <c r="K71" s="199"/>
      <c r="L71" s="199"/>
      <c r="M71" s="198"/>
      <c r="N71" s="209"/>
      <c r="O71" s="199"/>
      <c r="P71" s="41"/>
      <c r="Q71" s="24">
        <v>1</v>
      </c>
      <c r="R71" s="24">
        <v>5</v>
      </c>
      <c r="S71" s="24">
        <v>5</v>
      </c>
      <c r="T71" s="24">
        <v>2</v>
      </c>
      <c r="U71" s="36"/>
      <c r="V71" s="36"/>
      <c r="W71" s="24">
        <v>2</v>
      </c>
    </row>
    <row r="72" spans="1:42" ht="21" outlineLevel="1" x14ac:dyDescent="0.55000000000000004">
      <c r="B72" s="45" t="s">
        <v>98</v>
      </c>
      <c r="C72" s="21" t="s">
        <v>28</v>
      </c>
      <c r="D72" s="42" t="s">
        <v>27</v>
      </c>
      <c r="E72" s="19" t="s">
        <v>26</v>
      </c>
      <c r="F72" s="44" t="s">
        <v>196</v>
      </c>
      <c r="G72" s="44" t="s">
        <v>197</v>
      </c>
      <c r="H72" s="20" t="str">
        <f t="shared" ref="H72:H95" si="5">IF(B72&lt;&gt;"",SUBSTITUTE(VLOOKUP(B72,LabelListLookUp,2,FALSE),", ","," &amp; CHAR(10)),"")</f>
        <v/>
      </c>
      <c r="I72" s="110" t="s">
        <v>198</v>
      </c>
      <c r="J72" s="44"/>
      <c r="K72" s="20" t="str">
        <f t="shared" ref="K72:K95" si="6">WPtarget</f>
        <v>TBD</v>
      </c>
      <c r="L72" s="44"/>
      <c r="M72" s="43"/>
      <c r="N72" s="35">
        <v>1</v>
      </c>
      <c r="O72" s="16" t="str" cm="1">
        <f t="array" ref="O72">IF(AND(H72&lt;&gt;"",H72&lt;&gt;"-"),IF(SUMPRODUCT($Q$71:$W$71,--(Q72:W72&lt;&gt;""))&gt;0,SUMPRODUCT($Q$71:$W$71,Q72:W72)/SUMPRODUCT($Q$71:$W$71,--(Q72:W72&lt;&gt;"")),""),"")</f>
        <v/>
      </c>
      <c r="P72" s="41"/>
      <c r="Q72" s="15"/>
      <c r="R72" s="15"/>
      <c r="S72" s="15"/>
      <c r="T72" s="15"/>
      <c r="U72" s="15"/>
      <c r="V72" s="15"/>
      <c r="W72" s="15">
        <v>0</v>
      </c>
    </row>
    <row r="73" spans="1:42" ht="20.399999999999999" outlineLevel="1" x14ac:dyDescent="0.55000000000000004">
      <c r="A73" s="101"/>
      <c r="B73" s="45" t="s">
        <v>99</v>
      </c>
      <c r="C73" s="21" t="s">
        <v>125</v>
      </c>
      <c r="D73" s="42" t="s">
        <v>27</v>
      </c>
      <c r="E73" s="19" t="s">
        <v>26</v>
      </c>
      <c r="F73" s="44" t="s">
        <v>132</v>
      </c>
      <c r="G73" s="44" t="s">
        <v>133</v>
      </c>
      <c r="H73" s="20" t="str">
        <f t="shared" si="5"/>
        <v/>
      </c>
      <c r="I73" s="110" t="s">
        <v>149</v>
      </c>
      <c r="J73" s="44"/>
      <c r="K73" s="20" t="str">
        <f t="shared" si="6"/>
        <v>TBD</v>
      </c>
      <c r="L73" s="44"/>
      <c r="M73" s="43"/>
      <c r="N73" s="35">
        <v>1</v>
      </c>
      <c r="O73" s="16" t="str" cm="1">
        <f t="array" ref="O73">IF(AND(H73&lt;&gt;"",H73&lt;&gt;"-"),IF(SUMPRODUCT($Q$71:$W$71,--(Q73:W73&lt;&gt;""))&gt;0,SUMPRODUCT($Q$71:$W$71,Q73:W73)/SUMPRODUCT($Q$71:$W$71,--(Q73:W73&lt;&gt;"")),""),"")</f>
        <v/>
      </c>
      <c r="P73" s="41"/>
      <c r="Q73" s="15">
        <v>0</v>
      </c>
      <c r="R73" s="15"/>
      <c r="S73" s="15"/>
      <c r="T73" s="15">
        <v>0</v>
      </c>
      <c r="U73" s="15"/>
      <c r="V73" s="15"/>
      <c r="W73" s="15"/>
      <c r="Y73" s="101"/>
      <c r="Z73" s="101"/>
      <c r="AA73" s="101"/>
      <c r="AB73" s="101"/>
      <c r="AC73" s="101"/>
      <c r="AD73" s="101"/>
      <c r="AE73" s="101"/>
      <c r="AF73" s="101"/>
      <c r="AG73" s="101"/>
      <c r="AH73" s="101"/>
      <c r="AI73" s="101"/>
      <c r="AJ73" s="101"/>
      <c r="AK73" s="101"/>
      <c r="AL73" s="101"/>
      <c r="AM73" s="101"/>
      <c r="AN73" s="101"/>
      <c r="AO73" s="101"/>
      <c r="AP73" s="101"/>
    </row>
    <row r="74" spans="1:42" ht="20.399999999999999" outlineLevel="1" x14ac:dyDescent="0.55000000000000004">
      <c r="A74" s="101"/>
      <c r="B74" s="45" t="s">
        <v>99</v>
      </c>
      <c r="C74" s="21" t="s">
        <v>206</v>
      </c>
      <c r="D74" s="42" t="s">
        <v>27</v>
      </c>
      <c r="E74" s="19" t="s">
        <v>26</v>
      </c>
      <c r="F74" s="40" t="s">
        <v>134</v>
      </c>
      <c r="G74" s="40" t="s">
        <v>211</v>
      </c>
      <c r="H74" s="20" t="str">
        <f t="shared" si="5"/>
        <v/>
      </c>
      <c r="I74" s="110" t="s">
        <v>150</v>
      </c>
      <c r="J74" s="40"/>
      <c r="K74" s="20" t="str">
        <f t="shared" si="6"/>
        <v>TBD</v>
      </c>
      <c r="L74" s="40"/>
      <c r="M74" s="39"/>
      <c r="N74" s="38">
        <v>1</v>
      </c>
      <c r="O74" s="16" t="str" cm="1">
        <f t="array" ref="O74">IF(AND(H74&lt;&gt;"",H74&lt;&gt;"-"),IF(SUMPRODUCT($Q$71:$W$71,--(Q74:W74&lt;&gt;""))&gt;0,SUMPRODUCT($Q$71:$W$71,Q74:W74)/SUMPRODUCT($Q$71:$W$71,--(Q74:W74&lt;&gt;"")),""),"")</f>
        <v/>
      </c>
      <c r="P74" s="41"/>
      <c r="Q74" s="15"/>
      <c r="R74" s="15"/>
      <c r="S74" s="15"/>
      <c r="T74" s="15">
        <v>0</v>
      </c>
      <c r="U74" s="15"/>
      <c r="V74" s="15"/>
      <c r="W74" s="15"/>
      <c r="Y74" s="101"/>
      <c r="Z74" s="101"/>
      <c r="AA74" s="101"/>
      <c r="AB74" s="101"/>
      <c r="AC74" s="101"/>
      <c r="AD74" s="101"/>
      <c r="AE74" s="101"/>
      <c r="AF74" s="101"/>
      <c r="AG74" s="101"/>
      <c r="AH74" s="101"/>
      <c r="AI74" s="101"/>
      <c r="AJ74" s="101"/>
      <c r="AK74" s="101"/>
      <c r="AL74" s="101"/>
      <c r="AM74" s="101"/>
      <c r="AN74" s="101"/>
      <c r="AO74" s="101"/>
      <c r="AP74" s="101"/>
    </row>
    <row r="75" spans="1:42" ht="21" outlineLevel="1" x14ac:dyDescent="0.55000000000000004">
      <c r="A75" s="101"/>
      <c r="B75" s="45" t="s">
        <v>98</v>
      </c>
      <c r="C75" s="21" t="s">
        <v>207</v>
      </c>
      <c r="D75" s="42" t="s">
        <v>27</v>
      </c>
      <c r="E75" s="19" t="s">
        <v>26</v>
      </c>
      <c r="F75" s="40" t="s">
        <v>134</v>
      </c>
      <c r="G75" s="40" t="s">
        <v>212</v>
      </c>
      <c r="H75" s="20" t="str">
        <f t="shared" si="5"/>
        <v/>
      </c>
      <c r="I75" s="110" t="s">
        <v>208</v>
      </c>
      <c r="J75" s="40"/>
      <c r="K75" s="20" t="str">
        <f t="shared" si="6"/>
        <v>TBD</v>
      </c>
      <c r="L75" s="40"/>
      <c r="M75" s="39"/>
      <c r="N75" s="38">
        <v>1</v>
      </c>
      <c r="O75" s="16" t="str" cm="1">
        <f t="array" ref="O75">IF(AND(H75&lt;&gt;"",H75&lt;&gt;"-"),IF(SUMPRODUCT($Q$71:$W$71,--(Q75:W75&lt;&gt;""))&gt;0,SUMPRODUCT($Q$71:$W$71,Q75:W75)/SUMPRODUCT($Q$71:$W$71,--(Q75:W75&lt;&gt;"")),""),"")</f>
        <v/>
      </c>
      <c r="P75" s="41"/>
      <c r="Q75" s="15"/>
      <c r="R75" s="15"/>
      <c r="S75" s="15"/>
      <c r="T75" s="15"/>
      <c r="U75" s="15"/>
      <c r="V75" s="15"/>
      <c r="W75" s="15">
        <v>0</v>
      </c>
      <c r="Y75" s="101"/>
      <c r="Z75" s="101"/>
      <c r="AA75" s="101"/>
      <c r="AB75" s="101"/>
      <c r="AC75" s="101"/>
      <c r="AD75" s="101"/>
      <c r="AE75" s="101"/>
      <c r="AF75" s="101"/>
      <c r="AG75" s="101"/>
      <c r="AH75" s="101"/>
      <c r="AI75" s="101"/>
      <c r="AJ75" s="101"/>
      <c r="AK75" s="101"/>
      <c r="AL75" s="101"/>
      <c r="AM75" s="101"/>
      <c r="AN75" s="101"/>
      <c r="AO75" s="101"/>
      <c r="AP75" s="101"/>
    </row>
    <row r="76" spans="1:42" ht="83.25" customHeight="1" outlineLevel="1" x14ac:dyDescent="0.55000000000000004">
      <c r="A76" s="101"/>
      <c r="B76" s="45" t="s">
        <v>99</v>
      </c>
      <c r="C76" s="21" t="s">
        <v>209</v>
      </c>
      <c r="D76" s="42" t="s">
        <v>27</v>
      </c>
      <c r="E76" s="19" t="s">
        <v>26</v>
      </c>
      <c r="F76" s="40" t="s">
        <v>135</v>
      </c>
      <c r="G76" s="40" t="s">
        <v>370</v>
      </c>
      <c r="H76" s="20" t="str">
        <f t="shared" si="5"/>
        <v/>
      </c>
      <c r="I76" s="110" t="s">
        <v>213</v>
      </c>
      <c r="J76" s="40"/>
      <c r="K76" s="20" t="str">
        <f t="shared" si="6"/>
        <v>TBD</v>
      </c>
      <c r="L76" s="40"/>
      <c r="M76" s="39"/>
      <c r="N76" s="38">
        <v>1</v>
      </c>
      <c r="O76" s="16" t="str" cm="1">
        <f t="array" ref="O76">IF(AND(H76&lt;&gt;"",H76&lt;&gt;"-"),IF(SUMPRODUCT($Q$71:$W$71,--(Q76:W76&lt;&gt;""))&gt;0,SUMPRODUCT($Q$71:$W$71,Q76:W76)/SUMPRODUCT($Q$71:$W$71,--(Q76:W76&lt;&gt;"")),""),"")</f>
        <v/>
      </c>
      <c r="P76" s="41"/>
      <c r="Q76" s="15">
        <v>0</v>
      </c>
      <c r="R76" s="15"/>
      <c r="S76" s="15">
        <v>0</v>
      </c>
      <c r="T76" s="15">
        <v>0</v>
      </c>
      <c r="U76" s="15"/>
      <c r="V76" s="15"/>
      <c r="W76" s="15"/>
      <c r="Y76" s="101"/>
      <c r="Z76" s="101"/>
      <c r="AA76" s="101"/>
      <c r="AB76" s="101"/>
      <c r="AC76" s="101"/>
      <c r="AD76" s="101"/>
      <c r="AE76" s="101"/>
      <c r="AF76" s="101"/>
      <c r="AG76" s="101"/>
      <c r="AH76" s="101"/>
      <c r="AI76" s="101"/>
      <c r="AJ76" s="101"/>
      <c r="AK76" s="101"/>
      <c r="AL76" s="101"/>
      <c r="AM76" s="101"/>
      <c r="AN76" s="101"/>
      <c r="AO76" s="101"/>
      <c r="AP76" s="101"/>
    </row>
    <row r="77" spans="1:42" ht="83.25" customHeight="1" outlineLevel="1" x14ac:dyDescent="0.55000000000000004">
      <c r="A77" s="101"/>
      <c r="B77" s="45" t="s">
        <v>98</v>
      </c>
      <c r="C77" s="21" t="s">
        <v>210</v>
      </c>
      <c r="D77" s="42" t="s">
        <v>27</v>
      </c>
      <c r="E77" s="19" t="s">
        <v>26</v>
      </c>
      <c r="F77" s="40" t="s">
        <v>135</v>
      </c>
      <c r="G77" s="40" t="s">
        <v>371</v>
      </c>
      <c r="H77" s="20" t="str">
        <f t="shared" si="5"/>
        <v/>
      </c>
      <c r="I77" s="110" t="s">
        <v>218</v>
      </c>
      <c r="J77" s="40"/>
      <c r="K77" s="20" t="str">
        <f t="shared" si="6"/>
        <v>TBD</v>
      </c>
      <c r="L77" s="40"/>
      <c r="M77" s="39"/>
      <c r="N77" s="38">
        <v>1</v>
      </c>
      <c r="O77" s="16" t="str" cm="1">
        <f t="array" ref="O77">IF(AND(H77&lt;&gt;"",H77&lt;&gt;"-"),IF(SUMPRODUCT($Q$71:$W$71,--(Q77:W77&lt;&gt;""))&gt;0,SUMPRODUCT($Q$71:$W$71,Q77:W77)/SUMPRODUCT($Q$71:$W$71,--(Q77:W77&lt;&gt;"")),""),"")</f>
        <v/>
      </c>
      <c r="P77" s="41"/>
      <c r="Q77" s="15">
        <v>0</v>
      </c>
      <c r="R77" s="15"/>
      <c r="S77" s="15">
        <v>0</v>
      </c>
      <c r="T77" s="15">
        <v>0</v>
      </c>
      <c r="U77" s="15"/>
      <c r="V77" s="15"/>
      <c r="W77" s="15"/>
      <c r="Y77" s="101"/>
      <c r="Z77" s="101"/>
      <c r="AA77" s="101"/>
      <c r="AB77" s="101"/>
      <c r="AC77" s="101"/>
      <c r="AD77" s="101"/>
      <c r="AE77" s="101"/>
      <c r="AF77" s="101"/>
      <c r="AG77" s="101"/>
      <c r="AH77" s="101"/>
      <c r="AI77" s="101"/>
      <c r="AJ77" s="101"/>
      <c r="AK77" s="101"/>
      <c r="AL77" s="101"/>
      <c r="AM77" s="101"/>
      <c r="AN77" s="101"/>
      <c r="AO77" s="101"/>
      <c r="AP77" s="101"/>
    </row>
    <row r="78" spans="1:42" ht="31.5" outlineLevel="1" x14ac:dyDescent="0.55000000000000004">
      <c r="A78" s="101"/>
      <c r="B78" s="45" t="s">
        <v>99</v>
      </c>
      <c r="C78" s="21" t="s">
        <v>126</v>
      </c>
      <c r="D78" s="42" t="s">
        <v>27</v>
      </c>
      <c r="E78" s="19" t="s">
        <v>26</v>
      </c>
      <c r="F78" s="40" t="s">
        <v>136</v>
      </c>
      <c r="G78" s="40" t="s">
        <v>137</v>
      </c>
      <c r="H78" s="20" t="str">
        <f t="shared" si="5"/>
        <v/>
      </c>
      <c r="I78" s="110" t="s">
        <v>152</v>
      </c>
      <c r="J78" s="40"/>
      <c r="K78" s="20" t="str">
        <f t="shared" si="6"/>
        <v>TBD</v>
      </c>
      <c r="L78" s="40"/>
      <c r="M78" s="39"/>
      <c r="N78" s="38">
        <v>1</v>
      </c>
      <c r="O78" s="16" t="str" cm="1">
        <f t="array" ref="O78">IF(AND(H78&lt;&gt;"",H78&lt;&gt;"-"),IF(SUMPRODUCT($Q$71:$W$71,--(Q78:W78&lt;&gt;""))&gt;0,SUMPRODUCT($Q$71:$W$71,Q78:W78)/SUMPRODUCT($Q$71:$W$71,--(Q78:W78&lt;&gt;"")),""),"")</f>
        <v/>
      </c>
      <c r="P78" s="41"/>
      <c r="Q78" s="15">
        <v>0</v>
      </c>
      <c r="R78" s="15"/>
      <c r="S78" s="15"/>
      <c r="T78" s="15">
        <v>0</v>
      </c>
      <c r="U78" s="15"/>
      <c r="V78" s="15"/>
      <c r="W78" s="15"/>
      <c r="Y78" s="101"/>
      <c r="Z78" s="101"/>
      <c r="AA78" s="101"/>
      <c r="AB78" s="101"/>
      <c r="AC78" s="101"/>
      <c r="AD78" s="101"/>
      <c r="AE78" s="101"/>
      <c r="AF78" s="101"/>
      <c r="AG78" s="101"/>
      <c r="AH78" s="101"/>
      <c r="AI78" s="101"/>
      <c r="AJ78" s="101"/>
      <c r="AK78" s="101"/>
      <c r="AL78" s="101"/>
      <c r="AM78" s="101"/>
      <c r="AN78" s="101"/>
      <c r="AO78" s="101"/>
      <c r="AP78" s="101"/>
    </row>
    <row r="79" spans="1:42" ht="21" outlineLevel="1" x14ac:dyDescent="0.55000000000000004">
      <c r="A79" s="101"/>
      <c r="B79" s="45" t="s">
        <v>99</v>
      </c>
      <c r="C79" s="21" t="s">
        <v>127</v>
      </c>
      <c r="D79" s="42" t="s">
        <v>27</v>
      </c>
      <c r="E79" s="19" t="s">
        <v>26</v>
      </c>
      <c r="F79" s="40" t="s">
        <v>138</v>
      </c>
      <c r="G79" s="40" t="s">
        <v>139</v>
      </c>
      <c r="H79" s="20" t="str">
        <f t="shared" si="5"/>
        <v/>
      </c>
      <c r="I79" s="110" t="s">
        <v>153</v>
      </c>
      <c r="J79" s="40"/>
      <c r="K79" s="20" t="str">
        <f t="shared" si="6"/>
        <v>TBD</v>
      </c>
      <c r="L79" s="40"/>
      <c r="M79" s="39"/>
      <c r="N79" s="38">
        <v>1</v>
      </c>
      <c r="O79" s="16" t="str" cm="1">
        <f t="array" ref="O79">IF(AND(H79&lt;&gt;"",H79&lt;&gt;"-"),IF(SUMPRODUCT($Q$71:$W$71,--(Q79:W79&lt;&gt;""))&gt;0,SUMPRODUCT($Q$71:$W$71,Q79:W79)/SUMPRODUCT($Q$71:$W$71,--(Q79:W79&lt;&gt;"")),""),"")</f>
        <v/>
      </c>
      <c r="P79" s="41"/>
      <c r="Q79" s="15"/>
      <c r="R79" s="15"/>
      <c r="S79" s="15"/>
      <c r="T79" s="15">
        <v>0</v>
      </c>
      <c r="U79" s="15"/>
      <c r="V79" s="15"/>
      <c r="W79" s="15"/>
      <c r="Y79" s="101"/>
      <c r="Z79" s="101"/>
      <c r="AA79" s="101"/>
      <c r="AB79" s="101"/>
      <c r="AC79" s="101"/>
      <c r="AD79" s="101"/>
      <c r="AE79" s="101"/>
      <c r="AF79" s="101"/>
      <c r="AG79" s="101"/>
      <c r="AH79" s="101"/>
      <c r="AI79" s="101"/>
      <c r="AJ79" s="101"/>
      <c r="AK79" s="101"/>
      <c r="AL79" s="101"/>
      <c r="AM79" s="101"/>
      <c r="AN79" s="101"/>
      <c r="AO79" s="101"/>
      <c r="AP79" s="101"/>
    </row>
    <row r="80" spans="1:42" ht="63" outlineLevel="1" x14ac:dyDescent="0.55000000000000004">
      <c r="A80" s="101"/>
      <c r="B80" s="45" t="s">
        <v>99</v>
      </c>
      <c r="C80" s="21" t="s">
        <v>128</v>
      </c>
      <c r="D80" s="42" t="s">
        <v>27</v>
      </c>
      <c r="E80" s="19" t="s">
        <v>26</v>
      </c>
      <c r="F80" s="40" t="s">
        <v>140</v>
      </c>
      <c r="G80" s="40" t="s">
        <v>141</v>
      </c>
      <c r="H80" s="20" t="str">
        <f t="shared" si="5"/>
        <v/>
      </c>
      <c r="I80" s="110" t="s">
        <v>154</v>
      </c>
      <c r="J80" s="40"/>
      <c r="K80" s="20" t="str">
        <f t="shared" si="6"/>
        <v>TBD</v>
      </c>
      <c r="L80" s="40"/>
      <c r="M80" s="39"/>
      <c r="N80" s="38">
        <v>1</v>
      </c>
      <c r="O80" s="16" t="str" cm="1">
        <f t="array" ref="O80">IF(AND(H80&lt;&gt;"",H80&lt;&gt;"-"),IF(SUMPRODUCT($Q$71:$W$71,--(Q80:W80&lt;&gt;""))&gt;0,SUMPRODUCT($Q$71:$W$71,Q80:W80)/SUMPRODUCT($Q$71:$W$71,--(Q80:W80&lt;&gt;"")),""),"")</f>
        <v/>
      </c>
      <c r="P80" s="41"/>
      <c r="Q80" s="15">
        <v>0</v>
      </c>
      <c r="R80" s="15"/>
      <c r="S80" s="15">
        <v>0</v>
      </c>
      <c r="T80" s="15">
        <v>0</v>
      </c>
      <c r="U80" s="15"/>
      <c r="V80" s="15"/>
      <c r="W80" s="15"/>
      <c r="Y80" s="101"/>
      <c r="Z80" s="101"/>
      <c r="AA80" s="101"/>
      <c r="AB80" s="101"/>
      <c r="AC80" s="101"/>
      <c r="AD80" s="101"/>
      <c r="AE80" s="101"/>
      <c r="AF80" s="101"/>
      <c r="AG80" s="101"/>
      <c r="AH80" s="101"/>
      <c r="AI80" s="101"/>
      <c r="AJ80" s="101"/>
      <c r="AK80" s="101"/>
      <c r="AL80" s="101"/>
      <c r="AM80" s="101"/>
      <c r="AN80" s="101"/>
      <c r="AO80" s="101"/>
      <c r="AP80" s="101"/>
    </row>
    <row r="81" spans="1:42" ht="21" outlineLevel="1" x14ac:dyDescent="0.55000000000000004">
      <c r="A81" s="101"/>
      <c r="B81" s="45" t="s">
        <v>98</v>
      </c>
      <c r="C81" s="21" t="s">
        <v>129</v>
      </c>
      <c r="D81" s="42" t="s">
        <v>27</v>
      </c>
      <c r="E81" s="19" t="s">
        <v>26</v>
      </c>
      <c r="F81" s="40" t="s">
        <v>219</v>
      </c>
      <c r="G81" s="40" t="s">
        <v>220</v>
      </c>
      <c r="H81" s="20" t="str">
        <f t="shared" si="5"/>
        <v/>
      </c>
      <c r="I81" s="111" t="s">
        <v>231</v>
      </c>
      <c r="J81" s="40"/>
      <c r="K81" s="20" t="str">
        <f t="shared" si="6"/>
        <v>TBD</v>
      </c>
      <c r="L81" s="40"/>
      <c r="M81" s="39"/>
      <c r="N81" s="38">
        <v>1</v>
      </c>
      <c r="O81" s="16" t="str" cm="1">
        <f t="array" ref="O81">IF(AND(H81&lt;&gt;"",H81&lt;&gt;"-"),IF(SUMPRODUCT($Q$71:$W$71,--(Q81:W81&lt;&gt;""))&gt;0,SUMPRODUCT($Q$71:$W$71,Q81:W81)/SUMPRODUCT($Q$71:$W$71,--(Q81:W81&lt;&gt;"")),""),"")</f>
        <v/>
      </c>
      <c r="P81" s="41"/>
      <c r="Q81" s="15">
        <v>0</v>
      </c>
      <c r="R81" s="15"/>
      <c r="S81" s="15"/>
      <c r="T81" s="15">
        <v>0</v>
      </c>
      <c r="U81" s="15"/>
      <c r="V81" s="15"/>
      <c r="W81" s="15"/>
      <c r="Y81" s="101"/>
      <c r="Z81" s="101"/>
      <c r="AA81" s="101"/>
      <c r="AB81" s="101"/>
      <c r="AC81" s="101"/>
      <c r="AD81" s="101"/>
      <c r="AE81" s="101"/>
      <c r="AF81" s="101"/>
      <c r="AG81" s="101"/>
      <c r="AH81" s="101"/>
      <c r="AI81" s="101"/>
      <c r="AJ81" s="101"/>
      <c r="AK81" s="101"/>
      <c r="AL81" s="101"/>
      <c r="AM81" s="101"/>
      <c r="AN81" s="101"/>
      <c r="AO81" s="101"/>
      <c r="AP81" s="101"/>
    </row>
    <row r="82" spans="1:42" ht="21" outlineLevel="1" x14ac:dyDescent="0.55000000000000004">
      <c r="A82" s="101"/>
      <c r="B82" s="45" t="s">
        <v>98</v>
      </c>
      <c r="C82" s="21" t="s">
        <v>130</v>
      </c>
      <c r="D82" s="42" t="s">
        <v>27</v>
      </c>
      <c r="E82" s="19" t="s">
        <v>26</v>
      </c>
      <c r="F82" s="40" t="s">
        <v>221</v>
      </c>
      <c r="G82" s="40" t="s">
        <v>222</v>
      </c>
      <c r="H82" s="20" t="str">
        <f t="shared" si="5"/>
        <v/>
      </c>
      <c r="I82" s="111" t="s">
        <v>231</v>
      </c>
      <c r="J82" s="40"/>
      <c r="K82" s="20" t="str">
        <f t="shared" si="6"/>
        <v>TBD</v>
      </c>
      <c r="L82" s="40"/>
      <c r="M82" s="39"/>
      <c r="N82" s="38">
        <v>1</v>
      </c>
      <c r="O82" s="16" t="str" cm="1">
        <f t="array" ref="O82">IF(AND(H82&lt;&gt;"",H82&lt;&gt;"-"),IF(SUMPRODUCT($Q$71:$W$71,--(Q82:W82&lt;&gt;""))&gt;0,SUMPRODUCT($Q$71:$W$71,Q82:W82)/SUMPRODUCT($Q$71:$W$71,--(Q82:W82&lt;&gt;"")),""),"")</f>
        <v/>
      </c>
      <c r="P82" s="41"/>
      <c r="Q82" s="15">
        <v>0</v>
      </c>
      <c r="R82" s="15"/>
      <c r="S82" s="15"/>
      <c r="T82" s="15">
        <v>0</v>
      </c>
      <c r="U82" s="15"/>
      <c r="V82" s="15"/>
      <c r="W82" s="15"/>
      <c r="Y82" s="101"/>
      <c r="Z82" s="101"/>
      <c r="AA82" s="101"/>
      <c r="AB82" s="101"/>
      <c r="AC82" s="101"/>
      <c r="AD82" s="101"/>
      <c r="AE82" s="101"/>
      <c r="AF82" s="101"/>
      <c r="AG82" s="101"/>
      <c r="AH82" s="101"/>
      <c r="AI82" s="101"/>
      <c r="AJ82" s="101"/>
      <c r="AK82" s="101"/>
      <c r="AL82" s="101"/>
      <c r="AM82" s="101"/>
      <c r="AN82" s="101"/>
      <c r="AO82" s="101"/>
      <c r="AP82" s="101"/>
    </row>
    <row r="83" spans="1:42" ht="20.399999999999999" outlineLevel="1" x14ac:dyDescent="0.55000000000000004">
      <c r="A83" s="101"/>
      <c r="B83" s="45" t="s">
        <v>98</v>
      </c>
      <c r="C83" s="21" t="s">
        <v>131</v>
      </c>
      <c r="D83" s="42" t="s">
        <v>27</v>
      </c>
      <c r="E83" s="19" t="s">
        <v>26</v>
      </c>
      <c r="F83" s="40" t="s">
        <v>223</v>
      </c>
      <c r="G83" s="40" t="s">
        <v>224</v>
      </c>
      <c r="H83" s="20" t="str">
        <f t="shared" si="5"/>
        <v/>
      </c>
      <c r="I83" s="111" t="s">
        <v>232</v>
      </c>
      <c r="J83" s="40"/>
      <c r="K83" s="20" t="str">
        <f t="shared" si="6"/>
        <v>TBD</v>
      </c>
      <c r="L83" s="40"/>
      <c r="M83" s="39"/>
      <c r="N83" s="38">
        <v>1</v>
      </c>
      <c r="O83" s="16" t="str" cm="1">
        <f t="array" ref="O83">IF(AND(H83&lt;&gt;"",H83&lt;&gt;"-"),IF(SUMPRODUCT($Q$71:$W$71,--(Q83:W83&lt;&gt;""))&gt;0,SUMPRODUCT($Q$71:$W$71,Q83:W83)/SUMPRODUCT($Q$71:$W$71,--(Q83:W83&lt;&gt;"")),""),"")</f>
        <v/>
      </c>
      <c r="P83" s="41"/>
      <c r="Q83" s="15">
        <v>0</v>
      </c>
      <c r="R83" s="15"/>
      <c r="S83" s="15"/>
      <c r="T83" s="15">
        <v>0</v>
      </c>
      <c r="U83" s="15"/>
      <c r="V83" s="15"/>
      <c r="W83" s="15"/>
      <c r="Y83" s="101"/>
      <c r="Z83" s="101"/>
      <c r="AA83" s="101"/>
      <c r="AB83" s="101"/>
      <c r="AC83" s="101"/>
      <c r="AD83" s="101"/>
      <c r="AE83" s="101"/>
      <c r="AF83" s="101"/>
      <c r="AG83" s="101"/>
      <c r="AH83" s="101"/>
      <c r="AI83" s="101"/>
      <c r="AJ83" s="101"/>
      <c r="AK83" s="101"/>
      <c r="AL83" s="101"/>
      <c r="AM83" s="101"/>
      <c r="AN83" s="101"/>
      <c r="AO83" s="101"/>
      <c r="AP83" s="101"/>
    </row>
    <row r="84" spans="1:42" ht="21" outlineLevel="1" x14ac:dyDescent="0.55000000000000004">
      <c r="A84" s="101"/>
      <c r="B84" s="45" t="s">
        <v>98</v>
      </c>
      <c r="C84" s="21" t="s">
        <v>199</v>
      </c>
      <c r="D84" s="42" t="s">
        <v>27</v>
      </c>
      <c r="E84" s="19" t="s">
        <v>26</v>
      </c>
      <c r="F84" s="40" t="s">
        <v>225</v>
      </c>
      <c r="G84" s="40" t="s">
        <v>226</v>
      </c>
      <c r="H84" s="20" t="str">
        <f t="shared" si="5"/>
        <v/>
      </c>
      <c r="I84" s="111" t="s">
        <v>233</v>
      </c>
      <c r="J84" s="40"/>
      <c r="K84" s="20" t="str">
        <f t="shared" si="6"/>
        <v>TBD</v>
      </c>
      <c r="L84" s="40"/>
      <c r="M84" s="39"/>
      <c r="N84" s="38">
        <v>1</v>
      </c>
      <c r="O84" s="16" t="str" cm="1">
        <f t="array" ref="O84">IF(AND(H84&lt;&gt;"",H84&lt;&gt;"-"),IF(SUMPRODUCT($Q$71:$W$71,--(Q84:W84&lt;&gt;""))&gt;0,SUMPRODUCT($Q$71:$W$71,Q84:W84)/SUMPRODUCT($Q$71:$W$71,--(Q84:W84&lt;&gt;"")),""),"")</f>
        <v/>
      </c>
      <c r="P84" s="41"/>
      <c r="Q84" s="15">
        <v>0</v>
      </c>
      <c r="R84" s="15"/>
      <c r="S84" s="15"/>
      <c r="T84" s="15">
        <v>0</v>
      </c>
      <c r="U84" s="15"/>
      <c r="V84" s="15"/>
      <c r="W84" s="15"/>
      <c r="Y84" s="101"/>
      <c r="Z84" s="101"/>
      <c r="AA84" s="101"/>
      <c r="AB84" s="101"/>
      <c r="AC84" s="101"/>
      <c r="AD84" s="101"/>
      <c r="AE84" s="101"/>
      <c r="AF84" s="101"/>
      <c r="AG84" s="101"/>
      <c r="AH84" s="101"/>
      <c r="AI84" s="101"/>
      <c r="AJ84" s="101"/>
      <c r="AK84" s="101"/>
      <c r="AL84" s="101"/>
      <c r="AM84" s="101"/>
      <c r="AN84" s="101"/>
      <c r="AO84" s="101"/>
      <c r="AP84" s="101"/>
    </row>
    <row r="85" spans="1:42" ht="20.399999999999999" outlineLevel="1" x14ac:dyDescent="0.55000000000000004">
      <c r="A85" s="101"/>
      <c r="B85" s="45" t="s">
        <v>98</v>
      </c>
      <c r="C85" s="21" t="s">
        <v>200</v>
      </c>
      <c r="D85" s="42" t="s">
        <v>27</v>
      </c>
      <c r="E85" s="19" t="s">
        <v>26</v>
      </c>
      <c r="F85" s="40" t="s">
        <v>227</v>
      </c>
      <c r="G85" s="40" t="s">
        <v>228</v>
      </c>
      <c r="H85" s="20" t="str">
        <f t="shared" si="5"/>
        <v/>
      </c>
      <c r="I85" s="111" t="s">
        <v>232</v>
      </c>
      <c r="J85" s="40"/>
      <c r="K85" s="20" t="str">
        <f t="shared" si="6"/>
        <v>TBD</v>
      </c>
      <c r="L85" s="40"/>
      <c r="M85" s="39"/>
      <c r="N85" s="38">
        <v>1</v>
      </c>
      <c r="O85" s="16" t="str" cm="1">
        <f t="array" ref="O85">IF(AND(H85&lt;&gt;"",H85&lt;&gt;"-"),IF(SUMPRODUCT($Q$71:$W$71,--(Q85:W85&lt;&gt;""))&gt;0,SUMPRODUCT($Q$71:$W$71,Q85:W85)/SUMPRODUCT($Q$71:$W$71,--(Q85:W85&lt;&gt;"")),""),"")</f>
        <v/>
      </c>
      <c r="P85" s="41"/>
      <c r="Q85" s="15">
        <v>0</v>
      </c>
      <c r="R85" s="15"/>
      <c r="S85" s="15"/>
      <c r="T85" s="15">
        <v>0</v>
      </c>
      <c r="U85" s="15"/>
      <c r="V85" s="15"/>
      <c r="W85" s="15"/>
      <c r="Y85" s="101"/>
      <c r="Z85" s="101"/>
      <c r="AA85" s="101"/>
      <c r="AB85" s="101"/>
      <c r="AC85" s="101"/>
      <c r="AD85" s="101"/>
      <c r="AE85" s="101"/>
      <c r="AF85" s="101"/>
      <c r="AG85" s="101"/>
      <c r="AH85" s="101"/>
      <c r="AI85" s="101"/>
      <c r="AJ85" s="101"/>
      <c r="AK85" s="101"/>
      <c r="AL85" s="101"/>
      <c r="AM85" s="101"/>
      <c r="AN85" s="101"/>
      <c r="AO85" s="101"/>
      <c r="AP85" s="101"/>
    </row>
    <row r="86" spans="1:42" ht="21" outlineLevel="1" x14ac:dyDescent="0.55000000000000004">
      <c r="A86" s="101"/>
      <c r="B86" s="45" t="s">
        <v>98</v>
      </c>
      <c r="C86" s="21" t="s">
        <v>201</v>
      </c>
      <c r="D86" s="42" t="s">
        <v>27</v>
      </c>
      <c r="E86" s="19" t="s">
        <v>26</v>
      </c>
      <c r="F86" s="40" t="s">
        <v>229</v>
      </c>
      <c r="G86" s="40" t="s">
        <v>230</v>
      </c>
      <c r="H86" s="20" t="str">
        <f t="shared" si="5"/>
        <v/>
      </c>
      <c r="I86" s="111" t="s">
        <v>233</v>
      </c>
      <c r="J86" s="40"/>
      <c r="K86" s="20" t="str">
        <f t="shared" si="6"/>
        <v>TBD</v>
      </c>
      <c r="L86" s="40"/>
      <c r="M86" s="39"/>
      <c r="N86" s="38">
        <v>1</v>
      </c>
      <c r="O86" s="16" t="str" cm="1">
        <f t="array" ref="O86">IF(AND(H86&lt;&gt;"",H86&lt;&gt;"-"),IF(SUMPRODUCT($Q$71:$W$71,--(Q86:W86&lt;&gt;""))&gt;0,SUMPRODUCT($Q$71:$W$71,Q86:W86)/SUMPRODUCT($Q$71:$W$71,--(Q86:W86&lt;&gt;"")),""),"")</f>
        <v/>
      </c>
      <c r="P86" s="41"/>
      <c r="Q86" s="15">
        <v>0</v>
      </c>
      <c r="R86" s="15"/>
      <c r="S86" s="15"/>
      <c r="T86" s="15">
        <v>0</v>
      </c>
      <c r="U86" s="15"/>
      <c r="V86" s="15"/>
      <c r="W86" s="15"/>
      <c r="Y86" s="101"/>
      <c r="Z86" s="101"/>
      <c r="AA86" s="101"/>
      <c r="AB86" s="101"/>
      <c r="AC86" s="101"/>
      <c r="AD86" s="101"/>
      <c r="AE86" s="101"/>
      <c r="AF86" s="101"/>
      <c r="AG86" s="101"/>
      <c r="AH86" s="101"/>
      <c r="AI86" s="101"/>
      <c r="AJ86" s="101"/>
      <c r="AK86" s="101"/>
      <c r="AL86" s="101"/>
      <c r="AM86" s="101"/>
      <c r="AN86" s="101"/>
      <c r="AO86" s="101"/>
      <c r="AP86" s="101"/>
    </row>
    <row r="87" spans="1:42" ht="31.5" outlineLevel="1" x14ac:dyDescent="0.55000000000000004">
      <c r="A87" s="101"/>
      <c r="B87" s="45" t="s">
        <v>98</v>
      </c>
      <c r="C87" s="21" t="s">
        <v>202</v>
      </c>
      <c r="D87" s="42" t="s">
        <v>27</v>
      </c>
      <c r="E87" s="19" t="s">
        <v>26</v>
      </c>
      <c r="F87" s="40" t="s">
        <v>234</v>
      </c>
      <c r="G87" s="40" t="s">
        <v>235</v>
      </c>
      <c r="H87" s="20" t="str">
        <f t="shared" si="5"/>
        <v/>
      </c>
      <c r="I87" s="110" t="s">
        <v>248</v>
      </c>
      <c r="J87" s="40"/>
      <c r="K87" s="20" t="str">
        <f t="shared" si="6"/>
        <v>TBD</v>
      </c>
      <c r="L87" s="40"/>
      <c r="M87" s="39"/>
      <c r="N87" s="38">
        <v>1</v>
      </c>
      <c r="O87" s="16" t="str" cm="1">
        <f t="array" ref="O87">IF(AND(H87&lt;&gt;"",H87&lt;&gt;"-"),IF(SUMPRODUCT($Q$71:$W$71,--(Q87:W87&lt;&gt;""))&gt;0,SUMPRODUCT($Q$71:$W$71,Q87:W87)/SUMPRODUCT($Q$71:$W$71,--(Q87:W87&lt;&gt;"")),""),"")</f>
        <v/>
      </c>
      <c r="P87" s="41"/>
      <c r="Q87" s="15">
        <v>0</v>
      </c>
      <c r="R87" s="15"/>
      <c r="S87" s="15"/>
      <c r="T87" s="15">
        <v>0</v>
      </c>
      <c r="U87" s="15"/>
      <c r="V87" s="15"/>
      <c r="W87" s="15"/>
      <c r="Y87" s="101"/>
      <c r="Z87" s="101"/>
      <c r="AA87" s="101"/>
      <c r="AB87" s="101"/>
      <c r="AC87" s="101"/>
      <c r="AD87" s="101"/>
      <c r="AE87" s="101"/>
      <c r="AF87" s="101"/>
      <c r="AG87" s="101"/>
      <c r="AH87" s="101"/>
      <c r="AI87" s="101"/>
      <c r="AJ87" s="101"/>
      <c r="AK87" s="101"/>
      <c r="AL87" s="101"/>
      <c r="AM87" s="101"/>
      <c r="AN87" s="101"/>
      <c r="AO87" s="101"/>
      <c r="AP87" s="101"/>
    </row>
    <row r="88" spans="1:42" ht="31.5" outlineLevel="1" x14ac:dyDescent="0.55000000000000004">
      <c r="A88" s="101"/>
      <c r="B88" s="45" t="s">
        <v>98</v>
      </c>
      <c r="C88" s="21" t="s">
        <v>203</v>
      </c>
      <c r="D88" s="42" t="s">
        <v>27</v>
      </c>
      <c r="E88" s="19" t="s">
        <v>26</v>
      </c>
      <c r="F88" s="40" t="s">
        <v>236</v>
      </c>
      <c r="G88" s="40" t="s">
        <v>237</v>
      </c>
      <c r="H88" s="20" t="str">
        <f t="shared" si="5"/>
        <v/>
      </c>
      <c r="I88" s="110" t="s">
        <v>248</v>
      </c>
      <c r="J88" s="40"/>
      <c r="K88" s="20" t="str">
        <f t="shared" si="6"/>
        <v>TBD</v>
      </c>
      <c r="L88" s="40"/>
      <c r="M88" s="39"/>
      <c r="N88" s="38">
        <v>1</v>
      </c>
      <c r="O88" s="16" t="str" cm="1">
        <f t="array" ref="O88">IF(AND(H88&lt;&gt;"",H88&lt;&gt;"-"),IF(SUMPRODUCT($Q$71:$W$71,--(Q88:W88&lt;&gt;""))&gt;0,SUMPRODUCT($Q$71:$W$71,Q88:W88)/SUMPRODUCT($Q$71:$W$71,--(Q88:W88&lt;&gt;"")),""),"")</f>
        <v/>
      </c>
      <c r="P88" s="41"/>
      <c r="Q88" s="15">
        <v>0</v>
      </c>
      <c r="R88" s="15"/>
      <c r="S88" s="15"/>
      <c r="T88" s="15">
        <v>0</v>
      </c>
      <c r="U88" s="15"/>
      <c r="V88" s="15"/>
      <c r="W88" s="15"/>
      <c r="Y88" s="101"/>
      <c r="Z88" s="101"/>
      <c r="AA88" s="101"/>
      <c r="AB88" s="101"/>
      <c r="AC88" s="101"/>
      <c r="AD88" s="101"/>
      <c r="AE88" s="101"/>
      <c r="AF88" s="101"/>
      <c r="AG88" s="101"/>
      <c r="AH88" s="101"/>
      <c r="AI88" s="101"/>
      <c r="AJ88" s="101"/>
      <c r="AK88" s="101"/>
      <c r="AL88" s="101"/>
      <c r="AM88" s="101"/>
      <c r="AN88" s="101"/>
      <c r="AO88" s="101"/>
      <c r="AP88" s="101"/>
    </row>
    <row r="89" spans="1:42" ht="31.5" outlineLevel="1" x14ac:dyDescent="0.55000000000000004">
      <c r="A89" s="101"/>
      <c r="B89" s="45" t="s">
        <v>98</v>
      </c>
      <c r="C89" s="21" t="s">
        <v>204</v>
      </c>
      <c r="D89" s="42" t="s">
        <v>27</v>
      </c>
      <c r="E89" s="19" t="s">
        <v>26</v>
      </c>
      <c r="F89" s="40" t="s">
        <v>238</v>
      </c>
      <c r="G89" s="40" t="s">
        <v>239</v>
      </c>
      <c r="H89" s="20" t="str">
        <f t="shared" si="5"/>
        <v/>
      </c>
      <c r="I89" s="113" t="s">
        <v>249</v>
      </c>
      <c r="J89" s="40"/>
      <c r="K89" s="20" t="str">
        <f t="shared" si="6"/>
        <v>TBD</v>
      </c>
      <c r="L89" s="40"/>
      <c r="M89" s="39"/>
      <c r="N89" s="38">
        <v>1</v>
      </c>
      <c r="O89" s="16" t="str" cm="1">
        <f t="array" ref="O89">IF(AND(H89&lt;&gt;"",H89&lt;&gt;"-"),IF(SUMPRODUCT($Q$71:$W$71,--(Q89:W89&lt;&gt;""))&gt;0,SUMPRODUCT($Q$71:$W$71,Q89:W89)/SUMPRODUCT($Q$71:$W$71,--(Q89:W89&lt;&gt;"")),""),"")</f>
        <v/>
      </c>
      <c r="P89" s="41"/>
      <c r="Q89" s="15"/>
      <c r="R89" s="15"/>
      <c r="S89" s="15"/>
      <c r="T89" s="15">
        <v>0</v>
      </c>
      <c r="U89" s="15"/>
      <c r="V89" s="15"/>
      <c r="W89" s="15"/>
      <c r="Y89" s="101"/>
      <c r="Z89" s="101"/>
      <c r="AA89" s="101"/>
      <c r="AB89" s="101"/>
      <c r="AC89" s="101"/>
      <c r="AD89" s="101"/>
      <c r="AE89" s="101"/>
      <c r="AF89" s="101"/>
      <c r="AG89" s="101"/>
      <c r="AH89" s="101"/>
      <c r="AI89" s="101"/>
      <c r="AJ89" s="101"/>
      <c r="AK89" s="101"/>
      <c r="AL89" s="101"/>
      <c r="AM89" s="101"/>
      <c r="AN89" s="101"/>
      <c r="AO89" s="101"/>
      <c r="AP89" s="101"/>
    </row>
    <row r="90" spans="1:42" ht="31.5" outlineLevel="1" x14ac:dyDescent="0.55000000000000004">
      <c r="A90" s="101"/>
      <c r="B90" s="45" t="s">
        <v>98</v>
      </c>
      <c r="C90" s="21" t="s">
        <v>205</v>
      </c>
      <c r="D90" s="42" t="s">
        <v>27</v>
      </c>
      <c r="E90" s="19" t="s">
        <v>26</v>
      </c>
      <c r="F90" s="40" t="s">
        <v>240</v>
      </c>
      <c r="G90" s="40" t="s">
        <v>241</v>
      </c>
      <c r="H90" s="20" t="str">
        <f t="shared" si="5"/>
        <v/>
      </c>
      <c r="I90" s="110" t="s">
        <v>249</v>
      </c>
      <c r="J90" s="40"/>
      <c r="K90" s="20" t="str">
        <f t="shared" si="6"/>
        <v>TBD</v>
      </c>
      <c r="L90" s="40"/>
      <c r="M90" s="39"/>
      <c r="N90" s="38">
        <v>1</v>
      </c>
      <c r="O90" s="16" t="str" cm="1">
        <f t="array" ref="O90">IF(AND(H90&lt;&gt;"",H90&lt;&gt;"-"),IF(SUMPRODUCT($Q$71:$W$71,--(Q90:W90&lt;&gt;""))&gt;0,SUMPRODUCT($Q$71:$W$71,Q90:W90)/SUMPRODUCT($Q$71:$W$71,--(Q90:W90&lt;&gt;"")),""),"")</f>
        <v/>
      </c>
      <c r="P90" s="41"/>
      <c r="Q90" s="15"/>
      <c r="R90" s="15"/>
      <c r="S90" s="15"/>
      <c r="T90" s="15">
        <v>0</v>
      </c>
      <c r="U90" s="15"/>
      <c r="V90" s="15"/>
      <c r="W90" s="15"/>
      <c r="Y90" s="101"/>
      <c r="Z90" s="101"/>
      <c r="AA90" s="101"/>
      <c r="AB90" s="101"/>
      <c r="AC90" s="101"/>
      <c r="AD90" s="101"/>
      <c r="AE90" s="101"/>
      <c r="AF90" s="101"/>
      <c r="AG90" s="101"/>
      <c r="AH90" s="101"/>
      <c r="AI90" s="101"/>
      <c r="AJ90" s="101"/>
      <c r="AK90" s="101"/>
      <c r="AL90" s="101"/>
      <c r="AM90" s="101"/>
      <c r="AN90" s="101"/>
      <c r="AO90" s="101"/>
      <c r="AP90" s="101"/>
    </row>
    <row r="91" spans="1:42" ht="31.5" outlineLevel="1" x14ac:dyDescent="0.55000000000000004">
      <c r="A91" s="101"/>
      <c r="B91" s="45" t="s">
        <v>98</v>
      </c>
      <c r="C91" s="21" t="s">
        <v>250</v>
      </c>
      <c r="D91" s="42" t="s">
        <v>27</v>
      </c>
      <c r="E91" s="19" t="s">
        <v>26</v>
      </c>
      <c r="F91" s="40" t="s">
        <v>242</v>
      </c>
      <c r="G91" s="40" t="s">
        <v>243</v>
      </c>
      <c r="H91" s="20" t="str">
        <f t="shared" si="5"/>
        <v/>
      </c>
      <c r="I91" s="110" t="s">
        <v>249</v>
      </c>
      <c r="J91" s="40"/>
      <c r="K91" s="20" t="str">
        <f t="shared" si="6"/>
        <v>TBD</v>
      </c>
      <c r="L91" s="40"/>
      <c r="M91" s="39"/>
      <c r="N91" s="38">
        <v>1</v>
      </c>
      <c r="O91" s="16" t="str" cm="1">
        <f t="array" ref="O91">IF(AND(H91&lt;&gt;"",H91&lt;&gt;"-"),IF(SUMPRODUCT($Q$71:$W$71,--(Q91:W91&lt;&gt;""))&gt;0,SUMPRODUCT($Q$71:$W$71,Q91:W91)/SUMPRODUCT($Q$71:$W$71,--(Q91:W91&lt;&gt;"")),""),"")</f>
        <v/>
      </c>
      <c r="P91" s="41"/>
      <c r="Q91" s="15"/>
      <c r="R91" s="15"/>
      <c r="S91" s="15"/>
      <c r="T91" s="15">
        <v>0</v>
      </c>
      <c r="U91" s="15"/>
      <c r="V91" s="15"/>
      <c r="W91" s="15"/>
      <c r="Y91" s="101"/>
      <c r="Z91" s="101"/>
      <c r="AA91" s="101"/>
      <c r="AB91" s="101"/>
      <c r="AC91" s="101"/>
      <c r="AD91" s="101"/>
      <c r="AE91" s="101"/>
      <c r="AF91" s="101"/>
      <c r="AG91" s="101"/>
      <c r="AH91" s="101"/>
      <c r="AI91" s="101"/>
      <c r="AJ91" s="101"/>
      <c r="AK91" s="101"/>
      <c r="AL91" s="101"/>
      <c r="AM91" s="101"/>
      <c r="AN91" s="101"/>
      <c r="AO91" s="101"/>
      <c r="AP91" s="101"/>
    </row>
    <row r="92" spans="1:42" ht="21" outlineLevel="1" x14ac:dyDescent="0.55000000000000004">
      <c r="A92" s="101"/>
      <c r="B92" s="45" t="s">
        <v>98</v>
      </c>
      <c r="C92" s="21" t="s">
        <v>251</v>
      </c>
      <c r="D92" s="42" t="s">
        <v>27</v>
      </c>
      <c r="E92" s="19" t="s">
        <v>26</v>
      </c>
      <c r="F92" s="40" t="s">
        <v>244</v>
      </c>
      <c r="G92" s="40" t="s">
        <v>245</v>
      </c>
      <c r="H92" s="20" t="str">
        <f t="shared" si="5"/>
        <v/>
      </c>
      <c r="I92" s="110" t="s">
        <v>247</v>
      </c>
      <c r="J92" s="40"/>
      <c r="K92" s="20" t="str">
        <f t="shared" si="6"/>
        <v>TBD</v>
      </c>
      <c r="L92" s="40"/>
      <c r="M92" s="39"/>
      <c r="N92" s="38">
        <v>1</v>
      </c>
      <c r="O92" s="16" t="str" cm="1">
        <f t="array" ref="O92">IF(AND(H92&lt;&gt;"",H92&lt;&gt;"-"),IF(SUMPRODUCT($Q$71:$W$71,--(Q92:W92&lt;&gt;""))&gt;0,SUMPRODUCT($Q$71:$W$71,Q92:W92)/SUMPRODUCT($Q$71:$W$71,--(Q92:W92&lt;&gt;"")),""),"")</f>
        <v/>
      </c>
      <c r="P92" s="41"/>
      <c r="Q92" s="15">
        <v>0</v>
      </c>
      <c r="R92" s="15"/>
      <c r="S92" s="15"/>
      <c r="T92" s="15">
        <v>0</v>
      </c>
      <c r="U92" s="15"/>
      <c r="V92" s="15"/>
      <c r="W92" s="15"/>
      <c r="Y92" s="101"/>
      <c r="Z92" s="101"/>
      <c r="AA92" s="101"/>
      <c r="AB92" s="101"/>
      <c r="AC92" s="101"/>
      <c r="AD92" s="101"/>
      <c r="AE92" s="101"/>
      <c r="AF92" s="101"/>
      <c r="AG92" s="101"/>
      <c r="AH92" s="101"/>
      <c r="AI92" s="101"/>
      <c r="AJ92" s="101"/>
      <c r="AK92" s="101"/>
      <c r="AL92" s="101"/>
      <c r="AM92" s="101"/>
      <c r="AN92" s="101"/>
      <c r="AO92" s="101"/>
      <c r="AP92" s="101"/>
    </row>
    <row r="93" spans="1:42" ht="21" outlineLevel="1" x14ac:dyDescent="0.55000000000000004">
      <c r="A93" s="101"/>
      <c r="B93" s="153" t="s">
        <v>98</v>
      </c>
      <c r="C93" s="154" t="s">
        <v>252</v>
      </c>
      <c r="D93" s="155" t="s">
        <v>27</v>
      </c>
      <c r="E93" s="156" t="s">
        <v>26</v>
      </c>
      <c r="F93" s="157" t="s">
        <v>360</v>
      </c>
      <c r="G93" s="157" t="s">
        <v>246</v>
      </c>
      <c r="H93" s="158" t="str">
        <f t="shared" si="5"/>
        <v/>
      </c>
      <c r="I93" s="159" t="s">
        <v>247</v>
      </c>
      <c r="J93" s="157"/>
      <c r="K93" s="158" t="str">
        <f t="shared" si="6"/>
        <v>TBD</v>
      </c>
      <c r="L93" s="157"/>
      <c r="M93" s="160"/>
      <c r="N93" s="38">
        <v>1</v>
      </c>
      <c r="O93" s="16" t="str" cm="1">
        <f t="array" ref="O93">IF(AND(H93&lt;&gt;"",H93&lt;&gt;"-"),IF(SUMPRODUCT($Q$71:$W$71,--(Q93:W93&lt;&gt;""))&gt;0,SUMPRODUCT($Q$71:$W$71,Q93:W93)/SUMPRODUCT($Q$71:$W$71,--(Q93:W93&lt;&gt;"")),""),"")</f>
        <v/>
      </c>
      <c r="P93" s="41"/>
      <c r="Q93" s="15">
        <v>0</v>
      </c>
      <c r="R93" s="15"/>
      <c r="S93" s="15"/>
      <c r="T93" s="15">
        <v>0</v>
      </c>
      <c r="U93" s="15"/>
      <c r="V93" s="15"/>
      <c r="W93" s="15"/>
      <c r="Y93" s="101"/>
      <c r="Z93" s="101"/>
      <c r="AA93" s="101"/>
      <c r="AB93" s="101"/>
      <c r="AC93" s="101"/>
      <c r="AD93" s="101"/>
      <c r="AE93" s="101"/>
      <c r="AF93" s="101"/>
      <c r="AG93" s="101"/>
      <c r="AH93" s="101"/>
      <c r="AI93" s="101"/>
      <c r="AJ93" s="101"/>
      <c r="AK93" s="101"/>
      <c r="AL93" s="101"/>
      <c r="AM93" s="101"/>
      <c r="AN93" s="101"/>
      <c r="AO93" s="101"/>
      <c r="AP93" s="101"/>
    </row>
    <row r="94" spans="1:42" ht="20.399999999999999" outlineLevel="1" x14ac:dyDescent="0.55000000000000004">
      <c r="A94" s="101"/>
      <c r="B94" s="153" t="s">
        <v>99</v>
      </c>
      <c r="C94" s="154" t="s">
        <v>256</v>
      </c>
      <c r="D94" s="155" t="s">
        <v>27</v>
      </c>
      <c r="E94" s="156" t="s">
        <v>26</v>
      </c>
      <c r="F94" s="157" t="s">
        <v>142</v>
      </c>
      <c r="G94" s="157" t="s">
        <v>361</v>
      </c>
      <c r="H94" s="158" t="str">
        <f t="shared" si="5"/>
        <v/>
      </c>
      <c r="I94" s="158" t="s">
        <v>362</v>
      </c>
      <c r="J94" s="157"/>
      <c r="K94" s="158" t="str">
        <f t="shared" si="6"/>
        <v>TBD</v>
      </c>
      <c r="L94" s="157"/>
      <c r="M94" s="160"/>
      <c r="N94" s="38">
        <v>1</v>
      </c>
      <c r="O94" s="16" t="str" cm="1">
        <f t="array" ref="O94">IF(AND(H94&lt;&gt;"",H94&lt;&gt;"-"),IF(SUMPRODUCT($Q$71:$W$71,--(Q94:W94&lt;&gt;""))&gt;0,SUMPRODUCT($Q$71:$W$71,Q94:W94)/SUMPRODUCT($Q$71:$W$71,--(Q94:W94&lt;&gt;"")),""),"")</f>
        <v/>
      </c>
      <c r="P94" s="41"/>
      <c r="Q94" s="15">
        <v>0</v>
      </c>
      <c r="R94" s="15"/>
      <c r="S94" s="15"/>
      <c r="T94" s="15">
        <v>0</v>
      </c>
      <c r="U94" s="15"/>
      <c r="V94" s="15"/>
      <c r="W94" s="15"/>
      <c r="Y94" s="101"/>
      <c r="Z94" s="101"/>
      <c r="AA94" s="101"/>
      <c r="AB94" s="101"/>
      <c r="AC94" s="101"/>
      <c r="AD94" s="101"/>
      <c r="AE94" s="101"/>
      <c r="AF94" s="101"/>
      <c r="AG94" s="101"/>
      <c r="AH94" s="101"/>
      <c r="AI94" s="101"/>
      <c r="AJ94" s="101"/>
      <c r="AK94" s="101"/>
      <c r="AL94" s="101"/>
      <c r="AM94" s="101"/>
      <c r="AN94" s="101"/>
      <c r="AO94" s="101"/>
      <c r="AP94" s="101"/>
    </row>
    <row r="95" spans="1:42" ht="37.5" customHeight="1" outlineLevel="1" x14ac:dyDescent="0.55000000000000004">
      <c r="A95" s="101"/>
      <c r="B95" s="153" t="s">
        <v>98</v>
      </c>
      <c r="C95" s="154" t="s">
        <v>257</v>
      </c>
      <c r="D95" s="155" t="s">
        <v>27</v>
      </c>
      <c r="E95" s="156" t="s">
        <v>26</v>
      </c>
      <c r="F95" s="157" t="s">
        <v>142</v>
      </c>
      <c r="G95" s="157" t="s">
        <v>258</v>
      </c>
      <c r="H95" s="158" t="str">
        <f t="shared" si="5"/>
        <v/>
      </c>
      <c r="I95" s="161" t="s">
        <v>259</v>
      </c>
      <c r="J95" s="157"/>
      <c r="K95" s="158" t="str">
        <f t="shared" si="6"/>
        <v>TBD</v>
      </c>
      <c r="L95" s="157"/>
      <c r="M95" s="160"/>
      <c r="N95" s="38">
        <v>1</v>
      </c>
      <c r="O95" s="16" t="str" cm="1">
        <f t="array" ref="O95">IF(AND(H95&lt;&gt;"",H95&lt;&gt;"-"),IF(SUMPRODUCT($Q$71:$W$71,--(Q95:W95&lt;&gt;""))&gt;0,SUMPRODUCT($Q$71:$W$71,Q95:W95)/SUMPRODUCT($Q$71:$W$71,--(Q95:W95&lt;&gt;"")),""),"")</f>
        <v/>
      </c>
      <c r="P95" s="41"/>
      <c r="Q95" s="15">
        <v>0</v>
      </c>
      <c r="R95" s="15"/>
      <c r="S95" s="15"/>
      <c r="T95" s="15">
        <v>0</v>
      </c>
      <c r="U95" s="15"/>
      <c r="V95" s="15"/>
      <c r="W95" s="15"/>
      <c r="Y95" s="101"/>
      <c r="Z95" s="101"/>
      <c r="AA95" s="101"/>
      <c r="AB95" s="101"/>
      <c r="AC95" s="101"/>
      <c r="AD95" s="101"/>
      <c r="AE95" s="101"/>
      <c r="AF95" s="101"/>
      <c r="AG95" s="101"/>
      <c r="AH95" s="101"/>
      <c r="AI95" s="101"/>
      <c r="AJ95" s="101"/>
      <c r="AK95" s="101"/>
      <c r="AL95" s="101"/>
      <c r="AM95" s="101"/>
      <c r="AN95" s="101"/>
      <c r="AO95" s="101"/>
      <c r="AP95" s="101"/>
    </row>
    <row r="96" spans="1:42" ht="21" outlineLevel="1" x14ac:dyDescent="0.55000000000000004">
      <c r="A96" s="101"/>
      <c r="B96" s="153" t="s">
        <v>99</v>
      </c>
      <c r="C96" s="154" t="s">
        <v>253</v>
      </c>
      <c r="D96" s="155" t="s">
        <v>27</v>
      </c>
      <c r="E96" s="156" t="s">
        <v>26</v>
      </c>
      <c r="F96" s="157" t="s">
        <v>143</v>
      </c>
      <c r="G96" s="157" t="s">
        <v>144</v>
      </c>
      <c r="H96" s="158" t="str">
        <f t="shared" ref="H96:H110" si="7">IF(B96&lt;&gt;"",SUBSTITUTE(VLOOKUP(B96,LabelListLookUp,2,FALSE),", ","," &amp; CHAR(10)),"")</f>
        <v/>
      </c>
      <c r="I96" s="161" t="s">
        <v>151</v>
      </c>
      <c r="J96" s="157"/>
      <c r="K96" s="158" t="str">
        <f t="shared" ref="K96:K110" si="8">WPtarget</f>
        <v>TBD</v>
      </c>
      <c r="L96" s="157"/>
      <c r="M96" s="160"/>
      <c r="N96" s="38">
        <v>1</v>
      </c>
      <c r="O96" s="16" t="str" cm="1">
        <f t="array" ref="O96">IF(AND(H96&lt;&gt;"",H96&lt;&gt;"-"),IF(SUMPRODUCT($Q$71:$W$71,--(Q96:W96&lt;&gt;""))&gt;0,SUMPRODUCT($Q$71:$W$71,Q96:W96)/SUMPRODUCT($Q$71:$W$71,--(Q96:W96&lt;&gt;"")),""),"")</f>
        <v/>
      </c>
      <c r="P96" s="41"/>
      <c r="Q96" s="15">
        <v>0</v>
      </c>
      <c r="R96" s="15"/>
      <c r="S96" s="15"/>
      <c r="T96" s="15">
        <v>0</v>
      </c>
      <c r="U96" s="15"/>
      <c r="V96" s="15"/>
      <c r="W96" s="15"/>
      <c r="Y96" s="101"/>
      <c r="Z96" s="101"/>
      <c r="AA96" s="101"/>
      <c r="AB96" s="101"/>
      <c r="AC96" s="101"/>
      <c r="AD96" s="101"/>
      <c r="AE96" s="101"/>
      <c r="AF96" s="101"/>
      <c r="AG96" s="101"/>
      <c r="AH96" s="101"/>
      <c r="AI96" s="101"/>
      <c r="AJ96" s="101"/>
      <c r="AK96" s="101"/>
      <c r="AL96" s="101"/>
      <c r="AM96" s="101"/>
      <c r="AN96" s="101"/>
      <c r="AO96" s="101"/>
      <c r="AP96" s="101"/>
    </row>
    <row r="97" spans="1:42" ht="33" customHeight="1" outlineLevel="1" x14ac:dyDescent="0.55000000000000004">
      <c r="A97" s="101"/>
      <c r="B97" s="153" t="s">
        <v>98</v>
      </c>
      <c r="C97" s="154" t="s">
        <v>254</v>
      </c>
      <c r="D97" s="155" t="s">
        <v>27</v>
      </c>
      <c r="E97" s="156" t="s">
        <v>26</v>
      </c>
      <c r="F97" s="157" t="s">
        <v>260</v>
      </c>
      <c r="G97" s="157" t="s">
        <v>261</v>
      </c>
      <c r="H97" s="158" t="str">
        <f t="shared" si="7"/>
        <v/>
      </c>
      <c r="I97" s="161" t="s">
        <v>259</v>
      </c>
      <c r="J97" s="157"/>
      <c r="K97" s="158" t="str">
        <f t="shared" si="8"/>
        <v>TBD</v>
      </c>
      <c r="L97" s="157"/>
      <c r="M97" s="160"/>
      <c r="N97" s="38">
        <v>1</v>
      </c>
      <c r="O97" s="16" t="str" cm="1">
        <f t="array" ref="O97">IF(AND(H97&lt;&gt;"",H97&lt;&gt;"-"),IF(SUMPRODUCT($Q$71:$W$71,--(Q97:W97&lt;&gt;""))&gt;0,SUMPRODUCT($Q$71:$W$71,Q97:W97)/SUMPRODUCT($Q$71:$W$71,--(Q97:W97&lt;&gt;"")),""),"")</f>
        <v/>
      </c>
      <c r="P97" s="41"/>
      <c r="Q97" s="15">
        <v>0</v>
      </c>
      <c r="R97" s="15"/>
      <c r="S97" s="15"/>
      <c r="T97" s="15">
        <v>0</v>
      </c>
      <c r="U97" s="15"/>
      <c r="V97" s="15"/>
      <c r="W97" s="15"/>
      <c r="Y97" s="101"/>
      <c r="Z97" s="101"/>
      <c r="AA97" s="101"/>
      <c r="AB97" s="101"/>
      <c r="AC97" s="101"/>
      <c r="AD97" s="101"/>
      <c r="AE97" s="101"/>
      <c r="AF97" s="101"/>
      <c r="AG97" s="101"/>
      <c r="AH97" s="101"/>
      <c r="AI97" s="101"/>
      <c r="AJ97" s="101"/>
      <c r="AK97" s="101"/>
      <c r="AL97" s="101"/>
      <c r="AM97" s="101"/>
      <c r="AN97" s="101"/>
      <c r="AO97" s="101"/>
      <c r="AP97" s="101"/>
    </row>
    <row r="98" spans="1:42" ht="21" outlineLevel="1" x14ac:dyDescent="0.55000000000000004">
      <c r="A98" s="101"/>
      <c r="B98" s="153" t="s">
        <v>98</v>
      </c>
      <c r="C98" s="154" t="s">
        <v>255</v>
      </c>
      <c r="D98" s="155" t="s">
        <v>27</v>
      </c>
      <c r="E98" s="156" t="s">
        <v>26</v>
      </c>
      <c r="F98" s="157" t="s">
        <v>262</v>
      </c>
      <c r="G98" s="157" t="s">
        <v>263</v>
      </c>
      <c r="H98" s="158" t="str">
        <f t="shared" si="7"/>
        <v/>
      </c>
      <c r="I98" s="161" t="s">
        <v>264</v>
      </c>
      <c r="J98" s="157"/>
      <c r="K98" s="158" t="str">
        <f t="shared" si="8"/>
        <v>TBD</v>
      </c>
      <c r="L98" s="157"/>
      <c r="M98" s="160"/>
      <c r="N98" s="38">
        <v>1</v>
      </c>
      <c r="O98" s="16" t="str" cm="1">
        <f t="array" ref="O98">IF(AND(H98&lt;&gt;"",H98&lt;&gt;"-"),IF(SUMPRODUCT($Q$71:$W$71,--(Q98:W98&lt;&gt;""))&gt;0,SUMPRODUCT($Q$71:$W$71,Q98:W98)/SUMPRODUCT($Q$71:$W$71,--(Q98:W98&lt;&gt;"")),""),"")</f>
        <v/>
      </c>
      <c r="P98" s="41"/>
      <c r="Q98" s="15"/>
      <c r="R98" s="15"/>
      <c r="S98" s="15"/>
      <c r="T98" s="15">
        <v>0</v>
      </c>
      <c r="U98" s="15"/>
      <c r="V98" s="15"/>
      <c r="W98" s="15"/>
      <c r="Y98" s="101"/>
      <c r="Z98" s="101"/>
      <c r="AA98" s="101"/>
      <c r="AB98" s="101"/>
      <c r="AC98" s="101"/>
      <c r="AD98" s="101"/>
      <c r="AE98" s="101"/>
      <c r="AF98" s="101"/>
      <c r="AG98" s="101"/>
      <c r="AH98" s="101"/>
      <c r="AI98" s="101"/>
      <c r="AJ98" s="101"/>
      <c r="AK98" s="101"/>
      <c r="AL98" s="101"/>
      <c r="AM98" s="101"/>
      <c r="AN98" s="101"/>
      <c r="AO98" s="101"/>
      <c r="AP98" s="101"/>
    </row>
    <row r="99" spans="1:42" ht="31.5" outlineLevel="1" x14ac:dyDescent="0.55000000000000004">
      <c r="A99" s="101"/>
      <c r="B99" s="153" t="s">
        <v>99</v>
      </c>
      <c r="C99" s="154" t="s">
        <v>265</v>
      </c>
      <c r="D99" s="155" t="s">
        <v>27</v>
      </c>
      <c r="E99" s="156" t="s">
        <v>26</v>
      </c>
      <c r="F99" s="157" t="s">
        <v>145</v>
      </c>
      <c r="G99" s="157" t="s">
        <v>267</v>
      </c>
      <c r="H99" s="158" t="str">
        <f t="shared" si="7"/>
        <v/>
      </c>
      <c r="I99" s="161" t="s">
        <v>155</v>
      </c>
      <c r="J99" s="157"/>
      <c r="K99" s="158" t="str">
        <f t="shared" si="8"/>
        <v>TBD</v>
      </c>
      <c r="L99" s="157"/>
      <c r="M99" s="160"/>
      <c r="N99" s="38">
        <v>1</v>
      </c>
      <c r="O99" s="16" t="str" cm="1">
        <f t="array" ref="O99">IF(AND(H99&lt;&gt;"",H99&lt;&gt;"-"),IF(SUMPRODUCT($Q$71:$W$71,--(Q99:W99&lt;&gt;""))&gt;0,SUMPRODUCT($Q$71:$W$71,Q99:W99)/SUMPRODUCT($Q$71:$W$71,--(Q99:W99&lt;&gt;"")),""),"")</f>
        <v/>
      </c>
      <c r="P99" s="41"/>
      <c r="Q99" s="15">
        <v>0</v>
      </c>
      <c r="R99" s="15"/>
      <c r="S99" s="15"/>
      <c r="T99" s="15">
        <v>0</v>
      </c>
      <c r="U99" s="15"/>
      <c r="V99" s="15"/>
      <c r="W99" s="15"/>
      <c r="Y99" s="101"/>
      <c r="Z99" s="101"/>
      <c r="AA99" s="101"/>
      <c r="AB99" s="101"/>
      <c r="AC99" s="101"/>
      <c r="AD99" s="101"/>
      <c r="AE99" s="101"/>
      <c r="AF99" s="101"/>
      <c r="AG99" s="101"/>
      <c r="AH99" s="101"/>
      <c r="AI99" s="101"/>
      <c r="AJ99" s="101"/>
      <c r="AK99" s="101"/>
      <c r="AL99" s="101"/>
      <c r="AM99" s="101"/>
      <c r="AN99" s="101"/>
      <c r="AO99" s="101"/>
      <c r="AP99" s="101"/>
    </row>
    <row r="100" spans="1:42" ht="21" outlineLevel="1" x14ac:dyDescent="0.55000000000000004">
      <c r="A100" s="101"/>
      <c r="B100" s="153" t="s">
        <v>98</v>
      </c>
      <c r="C100" s="154" t="s">
        <v>266</v>
      </c>
      <c r="D100" s="155" t="s">
        <v>27</v>
      </c>
      <c r="E100" s="156" t="s">
        <v>26</v>
      </c>
      <c r="F100" s="157" t="s">
        <v>145</v>
      </c>
      <c r="G100" s="157" t="s">
        <v>268</v>
      </c>
      <c r="H100" s="158" t="str">
        <f t="shared" si="7"/>
        <v/>
      </c>
      <c r="I100" s="161" t="s">
        <v>269</v>
      </c>
      <c r="J100" s="157"/>
      <c r="K100" s="158" t="str">
        <f t="shared" si="8"/>
        <v>TBD</v>
      </c>
      <c r="L100" s="157"/>
      <c r="M100" s="160"/>
      <c r="N100" s="38">
        <v>1</v>
      </c>
      <c r="O100" s="16" t="str" cm="1">
        <f t="array" ref="O100">IF(AND(H100&lt;&gt;"",H100&lt;&gt;"-"),IF(SUMPRODUCT($Q$71:$W$71,--(Q100:W100&lt;&gt;""))&gt;0,SUMPRODUCT($Q$71:$W$71,Q100:W100)/SUMPRODUCT($Q$71:$W$71,--(Q100:W100&lt;&gt;"")),""),"")</f>
        <v/>
      </c>
      <c r="P100" s="41"/>
      <c r="Q100" s="15">
        <v>0</v>
      </c>
      <c r="R100" s="15"/>
      <c r="S100" s="15"/>
      <c r="T100" s="15">
        <v>0</v>
      </c>
      <c r="U100" s="15"/>
      <c r="V100" s="15"/>
      <c r="W100" s="15"/>
      <c r="Y100" s="101"/>
      <c r="Z100" s="101"/>
      <c r="AA100" s="101"/>
      <c r="AB100" s="101"/>
      <c r="AC100" s="101"/>
      <c r="AD100" s="101"/>
      <c r="AE100" s="101"/>
      <c r="AF100" s="101"/>
      <c r="AG100" s="101"/>
      <c r="AH100" s="101"/>
      <c r="AI100" s="101"/>
      <c r="AJ100" s="101"/>
      <c r="AK100" s="101"/>
      <c r="AL100" s="101"/>
      <c r="AM100" s="101"/>
      <c r="AN100" s="101"/>
      <c r="AO100" s="101"/>
      <c r="AP100" s="101"/>
    </row>
    <row r="101" spans="1:42" ht="52.5" outlineLevel="1" x14ac:dyDescent="0.55000000000000004">
      <c r="A101" s="101"/>
      <c r="B101" s="145" t="s">
        <v>99</v>
      </c>
      <c r="C101" s="146" t="s">
        <v>272</v>
      </c>
      <c r="D101" s="147" t="s">
        <v>27</v>
      </c>
      <c r="E101" s="148" t="s">
        <v>26</v>
      </c>
      <c r="F101" s="149" t="s">
        <v>146</v>
      </c>
      <c r="G101" s="149" t="s">
        <v>275</v>
      </c>
      <c r="H101" s="150" t="str">
        <f t="shared" si="7"/>
        <v/>
      </c>
      <c r="I101" s="162" t="s">
        <v>363</v>
      </c>
      <c r="J101" s="149"/>
      <c r="K101" s="150" t="str">
        <f t="shared" si="8"/>
        <v>TBD</v>
      </c>
      <c r="L101" s="149"/>
      <c r="M101" s="151"/>
      <c r="N101" s="152">
        <v>1</v>
      </c>
      <c r="O101" s="142" t="str" cm="1">
        <f t="array" ref="O101">IF(AND(H101&lt;&gt;"",H101&lt;&gt;"-"),IF(SUMPRODUCT($Q$71:$W$71,--(Q101:W101&lt;&gt;""))&gt;0,SUMPRODUCT($Q$71:$W$71,Q101:W101)/SUMPRODUCT($Q$71:$W$71,--(Q101:W101&lt;&gt;"")),""),"")</f>
        <v/>
      </c>
      <c r="P101" s="143"/>
      <c r="Q101" s="144"/>
      <c r="R101" s="144"/>
      <c r="S101" s="144"/>
      <c r="T101" s="144">
        <v>0</v>
      </c>
      <c r="U101" s="144"/>
      <c r="V101" s="144"/>
      <c r="W101" s="144"/>
      <c r="Y101" s="101"/>
      <c r="Z101" s="101"/>
      <c r="AA101" s="101"/>
      <c r="AB101" s="101"/>
      <c r="AC101" s="101"/>
      <c r="AD101" s="101"/>
      <c r="AE101" s="101"/>
      <c r="AF101" s="101"/>
      <c r="AG101" s="101"/>
      <c r="AH101" s="101"/>
      <c r="AI101" s="101"/>
      <c r="AJ101" s="101"/>
      <c r="AK101" s="101"/>
      <c r="AL101" s="101"/>
      <c r="AM101" s="101"/>
      <c r="AN101" s="101"/>
      <c r="AO101" s="101"/>
      <c r="AP101" s="101"/>
    </row>
    <row r="102" spans="1:42" ht="51.75" customHeight="1" outlineLevel="1" x14ac:dyDescent="0.55000000000000004">
      <c r="A102" s="101"/>
      <c r="B102" s="153" t="s">
        <v>98</v>
      </c>
      <c r="C102" s="154" t="s">
        <v>273</v>
      </c>
      <c r="D102" s="155" t="s">
        <v>27</v>
      </c>
      <c r="E102" s="156" t="s">
        <v>26</v>
      </c>
      <c r="F102" s="157" t="s">
        <v>146</v>
      </c>
      <c r="G102" s="157" t="s">
        <v>274</v>
      </c>
      <c r="H102" s="158" t="str">
        <f t="shared" si="7"/>
        <v/>
      </c>
      <c r="I102" s="159" t="s">
        <v>276</v>
      </c>
      <c r="J102" s="157"/>
      <c r="K102" s="158" t="str">
        <f t="shared" si="8"/>
        <v>TBD</v>
      </c>
      <c r="L102" s="157"/>
      <c r="M102" s="160"/>
      <c r="N102" s="38">
        <v>1</v>
      </c>
      <c r="O102" s="16" t="str" cm="1">
        <f t="array" ref="O102">IF(AND(H102&lt;&gt;"",H102&lt;&gt;"-"),IF(SUMPRODUCT($Q$71:$W$71,--(Q102:W102&lt;&gt;""))&gt;0,SUMPRODUCT($Q$71:$W$71,Q102:W102)/SUMPRODUCT($Q$71:$W$71,--(Q102:W102&lt;&gt;"")),""),"")</f>
        <v/>
      </c>
      <c r="P102" s="41"/>
      <c r="Q102" s="15"/>
      <c r="R102" s="15"/>
      <c r="S102" s="15"/>
      <c r="T102" s="15">
        <v>0</v>
      </c>
      <c r="U102" s="15"/>
      <c r="V102" s="15"/>
      <c r="W102" s="15"/>
      <c r="Y102" s="101"/>
      <c r="Z102" s="101"/>
      <c r="AA102" s="101"/>
      <c r="AB102" s="101"/>
      <c r="AC102" s="101"/>
      <c r="AD102" s="101"/>
      <c r="AE102" s="101"/>
      <c r="AF102" s="101"/>
      <c r="AG102" s="101"/>
      <c r="AH102" s="101"/>
      <c r="AI102" s="101"/>
      <c r="AJ102" s="101"/>
      <c r="AK102" s="101"/>
      <c r="AL102" s="101"/>
      <c r="AM102" s="101"/>
      <c r="AN102" s="101"/>
      <c r="AO102" s="101"/>
      <c r="AP102" s="101"/>
    </row>
    <row r="103" spans="1:42" ht="31.5" outlineLevel="1" x14ac:dyDescent="0.55000000000000004">
      <c r="A103" s="101"/>
      <c r="B103" s="153" t="s">
        <v>98</v>
      </c>
      <c r="C103" s="154" t="s">
        <v>270</v>
      </c>
      <c r="D103" s="155" t="s">
        <v>27</v>
      </c>
      <c r="E103" s="156" t="s">
        <v>26</v>
      </c>
      <c r="F103" s="157" t="s">
        <v>364</v>
      </c>
      <c r="G103" s="157" t="s">
        <v>278</v>
      </c>
      <c r="H103" s="158" t="str">
        <f t="shared" si="7"/>
        <v/>
      </c>
      <c r="I103" s="159" t="s">
        <v>276</v>
      </c>
      <c r="J103" s="157"/>
      <c r="K103" s="158" t="str">
        <f t="shared" si="8"/>
        <v>TBD</v>
      </c>
      <c r="L103" s="157"/>
      <c r="M103" s="160"/>
      <c r="N103" s="38">
        <v>1</v>
      </c>
      <c r="O103" s="16" t="str" cm="1">
        <f t="array" ref="O103">IF(AND(H103&lt;&gt;"",H103&lt;&gt;"-"),IF(SUMPRODUCT($Q$71:$W$71,--(Q103:W103&lt;&gt;""))&gt;0,SUMPRODUCT($Q$71:$W$71,Q103:W103)/SUMPRODUCT($Q$71:$W$71,--(Q103:W103&lt;&gt;"")),""),"")</f>
        <v/>
      </c>
      <c r="P103" s="41"/>
      <c r="Q103" s="15"/>
      <c r="R103" s="15"/>
      <c r="S103" s="15"/>
      <c r="T103" s="15">
        <v>0</v>
      </c>
      <c r="U103" s="15"/>
      <c r="V103" s="15"/>
      <c r="W103" s="15"/>
      <c r="Y103" s="101"/>
      <c r="Z103" s="101"/>
      <c r="AA103" s="101"/>
      <c r="AB103" s="101"/>
      <c r="AC103" s="101"/>
      <c r="AD103" s="101"/>
      <c r="AE103" s="101"/>
      <c r="AF103" s="101"/>
      <c r="AG103" s="101"/>
      <c r="AH103" s="101"/>
      <c r="AI103" s="101"/>
      <c r="AJ103" s="101"/>
      <c r="AK103" s="101"/>
      <c r="AL103" s="101"/>
      <c r="AM103" s="101"/>
      <c r="AN103" s="101"/>
      <c r="AO103" s="101"/>
      <c r="AP103" s="101"/>
    </row>
    <row r="104" spans="1:42" ht="73.5" outlineLevel="1" x14ac:dyDescent="0.55000000000000004">
      <c r="B104" s="153" t="s">
        <v>99</v>
      </c>
      <c r="C104" s="154" t="s">
        <v>280</v>
      </c>
      <c r="D104" s="155" t="s">
        <v>27</v>
      </c>
      <c r="E104" s="156" t="s">
        <v>26</v>
      </c>
      <c r="F104" s="157" t="s">
        <v>277</v>
      </c>
      <c r="G104" s="157" t="s">
        <v>372</v>
      </c>
      <c r="H104" s="158" t="str">
        <f t="shared" si="7"/>
        <v/>
      </c>
      <c r="I104" s="163" t="s">
        <v>367</v>
      </c>
      <c r="J104" s="157"/>
      <c r="K104" s="158" t="str">
        <f t="shared" si="8"/>
        <v>TBD</v>
      </c>
      <c r="L104" s="157"/>
      <c r="M104" s="160"/>
      <c r="N104" s="38">
        <v>1</v>
      </c>
      <c r="O104" s="16" t="str" cm="1">
        <f t="array" ref="O104">IF(AND(H104&lt;&gt;"",H104&lt;&gt;"-"),IF(SUMPRODUCT($Q$71:$W$71,--(Q104:W104&lt;&gt;""))&gt;0,SUMPRODUCT($Q$71:$W$71,Q104:W104)/SUMPRODUCT($Q$71:$W$71,--(Q104:W104&lt;&gt;"")),""),"")</f>
        <v/>
      </c>
      <c r="P104" s="41"/>
      <c r="Q104" s="15"/>
      <c r="R104" s="15"/>
      <c r="S104" s="15">
        <v>0</v>
      </c>
      <c r="T104" s="15">
        <v>0</v>
      </c>
      <c r="U104" s="15"/>
      <c r="V104" s="15"/>
      <c r="W104" s="15"/>
    </row>
    <row r="105" spans="1:42" ht="40.799999999999997" outlineLevel="1" x14ac:dyDescent="0.55000000000000004">
      <c r="A105" s="101"/>
      <c r="B105" s="153" t="s">
        <v>98</v>
      </c>
      <c r="C105" s="154" t="s">
        <v>279</v>
      </c>
      <c r="D105" s="155" t="s">
        <v>27</v>
      </c>
      <c r="E105" s="156" t="s">
        <v>26</v>
      </c>
      <c r="F105" s="157" t="s">
        <v>277</v>
      </c>
      <c r="G105" s="157" t="s">
        <v>365</v>
      </c>
      <c r="H105" s="158" t="str">
        <f t="shared" si="7"/>
        <v/>
      </c>
      <c r="I105" s="159" t="s">
        <v>366</v>
      </c>
      <c r="J105" s="157"/>
      <c r="K105" s="158" t="str">
        <f t="shared" si="8"/>
        <v>TBD</v>
      </c>
      <c r="L105" s="157"/>
      <c r="M105" s="160"/>
      <c r="N105" s="38">
        <v>1</v>
      </c>
      <c r="O105" s="16" t="str" cm="1">
        <f t="array" ref="O105">IF(AND(H105&lt;&gt;"",H105&lt;&gt;"-"),IF(SUMPRODUCT($Q$71:$W$71,--(Q105:W105&lt;&gt;""))&gt;0,SUMPRODUCT($Q$71:$W$71,Q105:W105)/SUMPRODUCT($Q$71:$W$71,--(Q105:W105&lt;&gt;"")),""),"")</f>
        <v/>
      </c>
      <c r="P105" s="41"/>
      <c r="Q105" s="15"/>
      <c r="R105" s="15"/>
      <c r="S105" s="15"/>
      <c r="T105" s="15">
        <v>0</v>
      </c>
      <c r="U105" s="15"/>
      <c r="V105" s="15"/>
      <c r="W105" s="15"/>
      <c r="Y105" s="101"/>
      <c r="Z105" s="101"/>
      <c r="AA105" s="101"/>
      <c r="AB105" s="101"/>
      <c r="AC105" s="101"/>
      <c r="AD105" s="101"/>
      <c r="AE105" s="101"/>
      <c r="AF105" s="101"/>
      <c r="AG105" s="101"/>
      <c r="AH105" s="101"/>
      <c r="AI105" s="101"/>
      <c r="AJ105" s="101"/>
      <c r="AK105" s="101"/>
      <c r="AL105" s="101"/>
      <c r="AM105" s="101"/>
      <c r="AN105" s="101"/>
      <c r="AO105" s="101"/>
      <c r="AP105" s="101"/>
    </row>
    <row r="106" spans="1:42" ht="31.5" outlineLevel="1" x14ac:dyDescent="0.55000000000000004">
      <c r="A106" s="101"/>
      <c r="B106" s="153" t="s">
        <v>98</v>
      </c>
      <c r="C106" s="154" t="s">
        <v>271</v>
      </c>
      <c r="D106" s="155" t="s">
        <v>27</v>
      </c>
      <c r="E106" s="156" t="s">
        <v>26</v>
      </c>
      <c r="F106" s="157" t="s">
        <v>281</v>
      </c>
      <c r="G106" s="157" t="s">
        <v>282</v>
      </c>
      <c r="H106" s="158" t="str">
        <f t="shared" si="7"/>
        <v/>
      </c>
      <c r="I106" s="159" t="s">
        <v>276</v>
      </c>
      <c r="J106" s="157"/>
      <c r="K106" s="158" t="str">
        <f t="shared" si="8"/>
        <v>TBD</v>
      </c>
      <c r="L106" s="157"/>
      <c r="M106" s="160"/>
      <c r="N106" s="38">
        <v>1</v>
      </c>
      <c r="O106" s="16" t="str" cm="1">
        <f t="array" ref="O106">IF(AND(H106&lt;&gt;"",H106&lt;&gt;"-"),IF(SUMPRODUCT($Q$71:$W$71,--(Q106:W106&lt;&gt;""))&gt;0,SUMPRODUCT($Q$71:$W$71,Q106:W106)/SUMPRODUCT($Q$71:$W$71,--(Q106:W106&lt;&gt;"")),""),"")</f>
        <v/>
      </c>
      <c r="P106" s="41"/>
      <c r="Q106" s="15"/>
      <c r="R106" s="15"/>
      <c r="S106" s="15"/>
      <c r="T106" s="15">
        <v>0</v>
      </c>
      <c r="U106" s="15"/>
      <c r="V106" s="15"/>
      <c r="W106" s="15"/>
      <c r="Y106" s="101"/>
      <c r="Z106" s="101"/>
      <c r="AA106" s="101"/>
      <c r="AB106" s="101"/>
      <c r="AC106" s="101"/>
      <c r="AD106" s="101"/>
      <c r="AE106" s="101"/>
      <c r="AF106" s="101"/>
      <c r="AG106" s="101"/>
      <c r="AH106" s="101"/>
      <c r="AI106" s="101"/>
      <c r="AJ106" s="101"/>
      <c r="AK106" s="101"/>
      <c r="AL106" s="101"/>
      <c r="AM106" s="101"/>
      <c r="AN106" s="101"/>
      <c r="AO106" s="101"/>
      <c r="AP106" s="101"/>
    </row>
    <row r="107" spans="1:42" ht="63" outlineLevel="1" x14ac:dyDescent="0.55000000000000004">
      <c r="B107" s="164" t="s">
        <v>99</v>
      </c>
      <c r="C107" s="165" t="s">
        <v>283</v>
      </c>
      <c r="D107" s="166" t="s">
        <v>27</v>
      </c>
      <c r="E107" s="167" t="s">
        <v>26</v>
      </c>
      <c r="F107" s="168" t="s">
        <v>147</v>
      </c>
      <c r="G107" s="168" t="s">
        <v>373</v>
      </c>
      <c r="H107" s="169" t="str">
        <f t="shared" si="7"/>
        <v/>
      </c>
      <c r="I107" s="170" t="s">
        <v>368</v>
      </c>
      <c r="J107" s="168"/>
      <c r="K107" s="169" t="str">
        <f t="shared" si="8"/>
        <v>TBD</v>
      </c>
      <c r="L107" s="168"/>
      <c r="M107" s="171"/>
      <c r="N107" s="38"/>
      <c r="O107" s="16" t="str" cm="1">
        <f t="array" ref="O107">IF(AND(H107&lt;&gt;"",H107&lt;&gt;"-"),IF(SUMPRODUCT($Q$71:$W$71,--(Q107:W107&lt;&gt;""))&gt;0,SUMPRODUCT($Q$71:$W$71,Q107:W107)/SUMPRODUCT($Q$71:$W$71,--(Q107:W107&lt;&gt;"")),""),"")</f>
        <v/>
      </c>
      <c r="P107" s="41"/>
      <c r="Q107" s="15"/>
      <c r="R107" s="15"/>
      <c r="S107" s="15"/>
      <c r="T107" s="15"/>
      <c r="U107" s="15"/>
      <c r="V107" s="15"/>
      <c r="W107" s="15"/>
    </row>
    <row r="108" spans="1:42" ht="31.5" outlineLevel="1" x14ac:dyDescent="0.55000000000000004">
      <c r="A108" s="101"/>
      <c r="B108" s="164" t="s">
        <v>98</v>
      </c>
      <c r="C108" s="165" t="s">
        <v>284</v>
      </c>
      <c r="D108" s="166" t="s">
        <v>27</v>
      </c>
      <c r="E108" s="167" t="s">
        <v>26</v>
      </c>
      <c r="F108" s="168" t="s">
        <v>147</v>
      </c>
      <c r="G108" s="168" t="s">
        <v>285</v>
      </c>
      <c r="H108" s="169" t="str">
        <f t="shared" si="7"/>
        <v/>
      </c>
      <c r="I108" s="172" t="s">
        <v>369</v>
      </c>
      <c r="J108" s="168"/>
      <c r="K108" s="169" t="str">
        <f t="shared" si="8"/>
        <v>TBD</v>
      </c>
      <c r="L108" s="168"/>
      <c r="M108" s="171"/>
      <c r="N108" s="38"/>
      <c r="O108" s="16" t="str" cm="1">
        <f t="array" ref="O108">IF(AND(H108&lt;&gt;"",H108&lt;&gt;"-"),IF(SUMPRODUCT($Q$71:$W$71,--(Q108:W108&lt;&gt;""))&gt;0,SUMPRODUCT($Q$71:$W$71,Q108:W108)/SUMPRODUCT($Q$71:$W$71,--(Q108:W108&lt;&gt;"")),""),"")</f>
        <v/>
      </c>
      <c r="P108" s="41"/>
      <c r="Q108" s="15"/>
      <c r="R108" s="15"/>
      <c r="S108" s="15"/>
      <c r="T108" s="15"/>
      <c r="U108" s="15"/>
      <c r="V108" s="15"/>
      <c r="W108" s="15"/>
      <c r="Y108" s="101"/>
      <c r="Z108" s="101"/>
      <c r="AA108" s="101"/>
      <c r="AB108" s="101"/>
      <c r="AC108" s="101"/>
      <c r="AD108" s="101"/>
      <c r="AE108" s="101"/>
      <c r="AF108" s="101"/>
      <c r="AG108" s="101"/>
      <c r="AH108" s="101"/>
      <c r="AI108" s="101"/>
      <c r="AJ108" s="101"/>
      <c r="AK108" s="101"/>
      <c r="AL108" s="101"/>
      <c r="AM108" s="101"/>
      <c r="AN108" s="101"/>
      <c r="AO108" s="101"/>
      <c r="AP108" s="101"/>
    </row>
    <row r="109" spans="1:42" ht="63" outlineLevel="1" x14ac:dyDescent="0.55000000000000004">
      <c r="B109" s="164" t="s">
        <v>99</v>
      </c>
      <c r="C109" s="165" t="s">
        <v>286</v>
      </c>
      <c r="D109" s="166" t="s">
        <v>27</v>
      </c>
      <c r="E109" s="167" t="s">
        <v>26</v>
      </c>
      <c r="F109" s="168" t="s">
        <v>148</v>
      </c>
      <c r="G109" s="168" t="s">
        <v>287</v>
      </c>
      <c r="H109" s="169" t="str">
        <f t="shared" si="7"/>
        <v/>
      </c>
      <c r="I109" s="170" t="s">
        <v>368</v>
      </c>
      <c r="J109" s="168"/>
      <c r="K109" s="169" t="str">
        <f t="shared" si="8"/>
        <v>TBD</v>
      </c>
      <c r="L109" s="168"/>
      <c r="M109" s="171"/>
      <c r="N109" s="38"/>
      <c r="O109" s="16" t="str" cm="1">
        <f t="array" ref="O109">IF(AND(H109&lt;&gt;"",H109&lt;&gt;"-"),IF(SUMPRODUCT($Q$71:$W$71,--(Q109:W109&lt;&gt;""))&gt;0,SUMPRODUCT($Q$71:$W$71,Q109:W109)/SUMPRODUCT($Q$71:$W$71,--(Q109:W109&lt;&gt;"")),""),"")</f>
        <v/>
      </c>
      <c r="P109" s="41"/>
      <c r="Q109" s="15"/>
      <c r="R109" s="15"/>
      <c r="S109" s="15"/>
      <c r="T109" s="15"/>
      <c r="U109" s="15"/>
      <c r="V109" s="15"/>
      <c r="W109" s="15"/>
    </row>
    <row r="110" spans="1:42" ht="31.5" outlineLevel="1" x14ac:dyDescent="0.55000000000000004">
      <c r="A110" s="101"/>
      <c r="B110" s="164" t="s">
        <v>98</v>
      </c>
      <c r="C110" s="165" t="s">
        <v>288</v>
      </c>
      <c r="D110" s="166" t="s">
        <v>27</v>
      </c>
      <c r="E110" s="167" t="s">
        <v>26</v>
      </c>
      <c r="F110" s="168" t="s">
        <v>148</v>
      </c>
      <c r="G110" s="168" t="s">
        <v>289</v>
      </c>
      <c r="H110" s="169" t="str">
        <f t="shared" si="7"/>
        <v/>
      </c>
      <c r="I110" s="172" t="s">
        <v>369</v>
      </c>
      <c r="J110" s="168"/>
      <c r="K110" s="169" t="str">
        <f t="shared" si="8"/>
        <v>TBD</v>
      </c>
      <c r="L110" s="168"/>
      <c r="M110" s="171"/>
      <c r="N110" s="38"/>
      <c r="O110" s="16" t="str" cm="1">
        <f t="array" ref="O110">IF(AND(H110&lt;&gt;"",H110&lt;&gt;"-"),IF(SUMPRODUCT($Q$71:$W$71,--(Q110:W110&lt;&gt;""))&gt;0,SUMPRODUCT($Q$71:$W$71,Q110:W110)/SUMPRODUCT($Q$71:$W$71,--(Q110:W110&lt;&gt;"")),""),"")</f>
        <v/>
      </c>
      <c r="P110" s="41"/>
      <c r="Q110" s="15"/>
      <c r="R110" s="15"/>
      <c r="S110" s="15"/>
      <c r="T110" s="15"/>
      <c r="U110" s="15"/>
      <c r="V110" s="15"/>
      <c r="W110" s="15"/>
      <c r="Y110" s="101"/>
      <c r="Z110" s="101"/>
      <c r="AA110" s="101"/>
      <c r="AB110" s="101"/>
      <c r="AC110" s="101"/>
      <c r="AD110" s="101"/>
      <c r="AE110" s="101"/>
      <c r="AF110" s="101"/>
      <c r="AG110" s="101"/>
      <c r="AH110" s="101"/>
      <c r="AI110" s="101"/>
      <c r="AJ110" s="101"/>
      <c r="AK110" s="101"/>
      <c r="AL110" s="101"/>
      <c r="AM110" s="101"/>
      <c r="AN110" s="101"/>
      <c r="AO110" s="101"/>
      <c r="AP110" s="101"/>
    </row>
    <row r="111" spans="1:42" outlineLevel="1" x14ac:dyDescent="0.55000000000000004">
      <c r="B111" s="196" t="s">
        <v>0</v>
      </c>
      <c r="C111" s="197"/>
      <c r="D111" s="197"/>
      <c r="E111" s="197"/>
      <c r="F111" s="197"/>
      <c r="G111" s="197"/>
      <c r="H111" s="197"/>
      <c r="I111" s="197"/>
      <c r="J111" s="197"/>
      <c r="K111" s="197"/>
      <c r="L111" s="197"/>
      <c r="M111" s="197"/>
      <c r="N111" s="197"/>
      <c r="O111" s="197"/>
      <c r="P111" s="13"/>
      <c r="Q111" s="13"/>
      <c r="R111" s="13"/>
      <c r="S111" s="13"/>
      <c r="T111" s="13"/>
      <c r="U111" s="13"/>
      <c r="V111" s="13"/>
      <c r="W111" s="12"/>
    </row>
    <row r="112" spans="1:42" s="2" customFormat="1" outlineLevel="1" x14ac:dyDescent="0.55000000000000004">
      <c r="B112" s="30"/>
      <c r="C112" s="30"/>
      <c r="D112" s="29"/>
      <c r="E112" s="29"/>
      <c r="F112" s="29"/>
      <c r="G112" s="29"/>
      <c r="H112" s="29"/>
      <c r="I112" s="29"/>
      <c r="J112" s="29"/>
      <c r="K112" s="29"/>
      <c r="L112" s="29"/>
      <c r="M112" s="29"/>
      <c r="N112" s="29"/>
      <c r="O112" s="29"/>
      <c r="P112" s="29"/>
      <c r="Q112" s="29"/>
      <c r="R112" s="29"/>
      <c r="S112" s="29"/>
      <c r="T112" s="29"/>
      <c r="U112" s="29"/>
      <c r="V112" s="29"/>
      <c r="W112" s="29"/>
      <c r="X112" s="3"/>
    </row>
    <row r="113" spans="1:42" ht="17.7" x14ac:dyDescent="0.55000000000000004">
      <c r="B113" s="203" t="s">
        <v>326</v>
      </c>
      <c r="C113" s="204"/>
      <c r="D113" s="204"/>
      <c r="E113" s="204"/>
      <c r="F113" s="204"/>
      <c r="G113" s="204"/>
      <c r="H113" s="204"/>
      <c r="I113" s="204"/>
      <c r="J113" s="204"/>
      <c r="K113" s="204"/>
      <c r="L113" s="204"/>
      <c r="M113" s="204"/>
      <c r="N113" s="204"/>
      <c r="O113" s="204"/>
      <c r="P113" s="28"/>
      <c r="Q113" s="28"/>
      <c r="R113" s="28"/>
      <c r="S113" s="28"/>
      <c r="T113" s="28"/>
      <c r="U113" s="28"/>
      <c r="V113" s="28"/>
      <c r="W113" s="27"/>
    </row>
    <row r="114" spans="1:42" ht="14.25" customHeight="1" outlineLevel="1" x14ac:dyDescent="0.55000000000000004">
      <c r="B114" s="205" t="s">
        <v>19</v>
      </c>
      <c r="C114" s="206" t="s">
        <v>18</v>
      </c>
      <c r="D114" s="199" t="s">
        <v>17</v>
      </c>
      <c r="E114" s="199" t="s">
        <v>16</v>
      </c>
      <c r="F114" s="199" t="s">
        <v>15</v>
      </c>
      <c r="G114" s="199" t="s">
        <v>14</v>
      </c>
      <c r="H114" s="210" t="s">
        <v>100</v>
      </c>
      <c r="I114" s="199" t="s">
        <v>13</v>
      </c>
      <c r="J114" s="199" t="s">
        <v>12</v>
      </c>
      <c r="K114" s="199" t="s">
        <v>11</v>
      </c>
      <c r="L114" s="199" t="s">
        <v>10</v>
      </c>
      <c r="M114" s="198" t="s">
        <v>9</v>
      </c>
      <c r="N114" s="209" t="s">
        <v>8</v>
      </c>
      <c r="O114" s="199" t="s">
        <v>7</v>
      </c>
      <c r="P114" s="31"/>
      <c r="Q114" s="200" t="s">
        <v>6</v>
      </c>
      <c r="R114" s="201"/>
      <c r="S114" s="201"/>
      <c r="T114" s="201"/>
      <c r="U114" s="201"/>
      <c r="V114" s="201"/>
      <c r="W114" s="202"/>
    </row>
    <row r="115" spans="1:42" ht="20.399999999999999" outlineLevel="1" x14ac:dyDescent="0.55000000000000004">
      <c r="B115" s="205"/>
      <c r="C115" s="207"/>
      <c r="D115" s="199"/>
      <c r="E115" s="199"/>
      <c r="F115" s="199"/>
      <c r="G115" s="199"/>
      <c r="H115" s="211"/>
      <c r="I115" s="199"/>
      <c r="J115" s="199"/>
      <c r="K115" s="199"/>
      <c r="L115" s="199"/>
      <c r="M115" s="198"/>
      <c r="N115" s="209"/>
      <c r="O115" s="199"/>
      <c r="P115" s="31"/>
      <c r="Q115" s="26" t="s">
        <v>25</v>
      </c>
      <c r="R115" s="26" t="s">
        <v>24</v>
      </c>
      <c r="S115" s="26" t="s">
        <v>23</v>
      </c>
      <c r="T115" s="93" t="s">
        <v>83</v>
      </c>
      <c r="U115" s="37"/>
      <c r="V115" s="37"/>
      <c r="W115" s="26" t="s">
        <v>22</v>
      </c>
    </row>
    <row r="116" spans="1:42" outlineLevel="1" x14ac:dyDescent="0.55000000000000004">
      <c r="B116" s="206"/>
      <c r="C116" s="208"/>
      <c r="D116" s="199"/>
      <c r="E116" s="199"/>
      <c r="F116" s="199"/>
      <c r="G116" s="199"/>
      <c r="H116" s="212"/>
      <c r="I116" s="199"/>
      <c r="J116" s="199"/>
      <c r="K116" s="199"/>
      <c r="L116" s="199"/>
      <c r="M116" s="198"/>
      <c r="N116" s="209"/>
      <c r="O116" s="199"/>
      <c r="P116" s="31"/>
      <c r="Q116" s="24">
        <v>1</v>
      </c>
      <c r="R116" s="24">
        <v>5</v>
      </c>
      <c r="S116" s="24">
        <v>5</v>
      </c>
      <c r="T116" s="24">
        <v>2</v>
      </c>
      <c r="U116" s="36"/>
      <c r="V116" s="36"/>
      <c r="W116" s="24">
        <v>2</v>
      </c>
    </row>
    <row r="117" spans="1:42" ht="27" customHeight="1" outlineLevel="1" x14ac:dyDescent="0.55000000000000004">
      <c r="B117" s="22" t="s">
        <v>99</v>
      </c>
      <c r="C117" s="21" t="s">
        <v>88</v>
      </c>
      <c r="D117" s="19" t="s">
        <v>163</v>
      </c>
      <c r="E117" s="40" t="s">
        <v>26</v>
      </c>
      <c r="F117" s="40" t="s">
        <v>159</v>
      </c>
      <c r="G117" s="40" t="s">
        <v>290</v>
      </c>
      <c r="H117" s="20" t="str">
        <f t="shared" ref="H117:H128" si="9">IF(B117&lt;&gt;"",SUBSTITUTE(VLOOKUP(B117,LabelListLookUp,2,FALSE),", ","," &amp; CHAR(10)),"")</f>
        <v/>
      </c>
      <c r="I117" s="40" t="s">
        <v>162</v>
      </c>
      <c r="J117" s="40"/>
      <c r="K117" s="20" t="str">
        <f>WPtarget</f>
        <v>TBD</v>
      </c>
      <c r="L117" s="40"/>
      <c r="M117" s="39"/>
      <c r="N117" s="38">
        <v>1</v>
      </c>
      <c r="O117" s="16" t="str" cm="1">
        <f t="array" ref="O117">IF(AND(H117&lt;&gt;"",H117&lt;&gt;"-"),IF(SUMPRODUCT($Q$116:$W$116,--(Q117:W117&lt;&gt;""))&gt;0,SUMPRODUCT($Q$116:$W$116,Q117:W117)/SUMPRODUCT($Q$116:$W$116,--(Q117:W117&lt;&gt;"")),""),"")</f>
        <v/>
      </c>
      <c r="P117" s="31"/>
      <c r="Q117" s="15">
        <v>0</v>
      </c>
      <c r="R117" s="15"/>
      <c r="S117" s="15">
        <v>0</v>
      </c>
      <c r="T117" s="15">
        <v>0</v>
      </c>
      <c r="U117" s="15"/>
      <c r="V117" s="15"/>
      <c r="W117" s="15"/>
    </row>
    <row r="118" spans="1:42" ht="27" customHeight="1" outlineLevel="1" x14ac:dyDescent="0.55000000000000004">
      <c r="A118" s="101"/>
      <c r="B118" s="22" t="s">
        <v>98</v>
      </c>
      <c r="C118" s="21" t="s">
        <v>89</v>
      </c>
      <c r="D118" s="19" t="s">
        <v>163</v>
      </c>
      <c r="E118" s="40" t="s">
        <v>26</v>
      </c>
      <c r="F118" s="40" t="s">
        <v>159</v>
      </c>
      <c r="G118" s="40" t="s">
        <v>291</v>
      </c>
      <c r="H118" s="20" t="str">
        <f t="shared" si="9"/>
        <v/>
      </c>
      <c r="I118" s="22" t="s">
        <v>269</v>
      </c>
      <c r="J118" s="40"/>
      <c r="K118" s="20" t="str">
        <f>WPtarget</f>
        <v>TBD</v>
      </c>
      <c r="L118" s="40"/>
      <c r="M118" s="39"/>
      <c r="N118" s="38">
        <v>1</v>
      </c>
      <c r="O118" s="16" t="str" cm="1">
        <f t="array" ref="O118">IF(AND(H118&lt;&gt;"",H118&lt;&gt;"-"),IF(SUMPRODUCT($Q$116:$W$116,--(Q118:W118&lt;&gt;""))&gt;0,SUMPRODUCT($Q$116:$W$116,Q118:W118)/SUMPRODUCT($Q$116:$W$116,--(Q118:W118&lt;&gt;"")),""),"")</f>
        <v/>
      </c>
      <c r="P118" s="31"/>
      <c r="Q118" s="15">
        <v>0</v>
      </c>
      <c r="R118" s="15"/>
      <c r="S118" s="15"/>
      <c r="T118" s="15">
        <v>0</v>
      </c>
      <c r="U118" s="15"/>
      <c r="V118" s="15"/>
      <c r="W118" s="15"/>
      <c r="Y118" s="101"/>
      <c r="Z118" s="101"/>
      <c r="AA118" s="101"/>
      <c r="AB118" s="101"/>
      <c r="AC118" s="101"/>
      <c r="AD118" s="101"/>
      <c r="AE118" s="101"/>
      <c r="AF118" s="101"/>
      <c r="AG118" s="101"/>
      <c r="AH118" s="101"/>
      <c r="AI118" s="101"/>
      <c r="AJ118" s="101"/>
      <c r="AK118" s="101"/>
      <c r="AL118" s="101"/>
      <c r="AM118" s="101"/>
      <c r="AN118" s="101"/>
      <c r="AO118" s="101"/>
      <c r="AP118" s="101"/>
    </row>
    <row r="119" spans="1:42" ht="27" customHeight="1" outlineLevel="1" x14ac:dyDescent="0.55000000000000004">
      <c r="A119" s="101"/>
      <c r="B119" s="22" t="s">
        <v>98</v>
      </c>
      <c r="C119" s="21" t="s">
        <v>156</v>
      </c>
      <c r="D119" s="19" t="s">
        <v>163</v>
      </c>
      <c r="E119" s="40" t="s">
        <v>26</v>
      </c>
      <c r="F119" s="40" t="s">
        <v>296</v>
      </c>
      <c r="G119" s="40" t="s">
        <v>292</v>
      </c>
      <c r="H119" s="20" t="str">
        <f t="shared" si="9"/>
        <v/>
      </c>
      <c r="I119" s="114" t="s">
        <v>269</v>
      </c>
      <c r="J119" s="40"/>
      <c r="K119" s="20" t="s">
        <v>58</v>
      </c>
      <c r="L119" s="40"/>
      <c r="M119" s="39"/>
      <c r="N119" s="38">
        <v>1</v>
      </c>
      <c r="O119" s="16" t="str" cm="1">
        <f t="array" ref="O119">IF(AND(H119&lt;&gt;"",H119&lt;&gt;"-"),IF(SUMPRODUCT($Q$116:$W$116,--(Q119:W119&lt;&gt;""))&gt;0,SUMPRODUCT($Q$116:$W$116,Q119:W119)/SUMPRODUCT($Q$116:$W$116,--(Q119:W119&lt;&gt;"")),""),"")</f>
        <v/>
      </c>
      <c r="P119" s="31"/>
      <c r="Q119" s="15">
        <v>0</v>
      </c>
      <c r="R119" s="15"/>
      <c r="S119" s="15"/>
      <c r="T119" s="15">
        <v>0</v>
      </c>
      <c r="U119" s="15"/>
      <c r="V119" s="15"/>
      <c r="W119" s="15"/>
      <c r="Y119" s="101"/>
      <c r="Z119" s="101"/>
      <c r="AA119" s="101"/>
      <c r="AB119" s="101"/>
      <c r="AC119" s="101"/>
      <c r="AD119" s="101"/>
      <c r="AE119" s="101"/>
      <c r="AF119" s="101"/>
      <c r="AG119" s="101"/>
      <c r="AH119" s="101"/>
      <c r="AI119" s="101"/>
      <c r="AJ119" s="101"/>
      <c r="AK119" s="101"/>
      <c r="AL119" s="101"/>
      <c r="AM119" s="101"/>
      <c r="AN119" s="101"/>
      <c r="AO119" s="101"/>
      <c r="AP119" s="101"/>
    </row>
    <row r="120" spans="1:42" ht="48.75" customHeight="1" outlineLevel="1" x14ac:dyDescent="0.55000000000000004">
      <c r="A120" s="101"/>
      <c r="B120" s="22" t="s">
        <v>98</v>
      </c>
      <c r="C120" s="21" t="s">
        <v>157</v>
      </c>
      <c r="D120" s="19" t="s">
        <v>163</v>
      </c>
      <c r="E120" s="40" t="s">
        <v>26</v>
      </c>
      <c r="F120" s="40" t="s">
        <v>293</v>
      </c>
      <c r="G120" s="40" t="s">
        <v>294</v>
      </c>
      <c r="H120" s="20" t="str">
        <f t="shared" si="9"/>
        <v/>
      </c>
      <c r="I120" s="110" t="s">
        <v>298</v>
      </c>
      <c r="J120" s="40"/>
      <c r="K120" s="20" t="s">
        <v>58</v>
      </c>
      <c r="L120" s="40"/>
      <c r="M120" s="39"/>
      <c r="N120" s="38">
        <v>1</v>
      </c>
      <c r="O120" s="16" t="str" cm="1">
        <f t="array" ref="O120">IF(AND(H120&lt;&gt;"",H120&lt;&gt;"-"),IF(SUMPRODUCT($Q$116:$W$116,--(Q120:W120&lt;&gt;""))&gt;0,SUMPRODUCT($Q$116:$W$116,Q120:W120)/SUMPRODUCT($Q$116:$W$116,--(Q120:W120&lt;&gt;"")),""),"")</f>
        <v/>
      </c>
      <c r="P120" s="31"/>
      <c r="Q120" s="15"/>
      <c r="R120" s="15"/>
      <c r="S120" s="15"/>
      <c r="T120" s="15">
        <v>0</v>
      </c>
      <c r="U120" s="15"/>
      <c r="V120" s="15"/>
      <c r="W120" s="15"/>
      <c r="Y120" s="101"/>
      <c r="Z120" s="101"/>
      <c r="AA120" s="101"/>
      <c r="AB120" s="101"/>
      <c r="AC120" s="101"/>
      <c r="AD120" s="101"/>
      <c r="AE120" s="101"/>
      <c r="AF120" s="101"/>
      <c r="AG120" s="101"/>
      <c r="AH120" s="101"/>
      <c r="AI120" s="101"/>
      <c r="AJ120" s="101"/>
      <c r="AK120" s="101"/>
      <c r="AL120" s="101"/>
      <c r="AM120" s="101"/>
      <c r="AN120" s="101"/>
      <c r="AO120" s="101"/>
      <c r="AP120" s="101"/>
    </row>
    <row r="121" spans="1:42" ht="27" customHeight="1" outlineLevel="1" x14ac:dyDescent="0.55000000000000004">
      <c r="A121" s="101"/>
      <c r="B121" s="22" t="s">
        <v>98</v>
      </c>
      <c r="C121" s="21" t="s">
        <v>158</v>
      </c>
      <c r="D121" s="19" t="s">
        <v>163</v>
      </c>
      <c r="E121" s="40" t="s">
        <v>26</v>
      </c>
      <c r="F121" s="40" t="s">
        <v>297</v>
      </c>
      <c r="G121" s="40" t="s">
        <v>295</v>
      </c>
      <c r="H121" s="20" t="str">
        <f t="shared" si="9"/>
        <v/>
      </c>
      <c r="I121" s="110" t="s">
        <v>269</v>
      </c>
      <c r="J121" s="40"/>
      <c r="K121" s="20" t="s">
        <v>58</v>
      </c>
      <c r="L121" s="40"/>
      <c r="M121" s="39"/>
      <c r="N121" s="38">
        <v>1</v>
      </c>
      <c r="O121" s="16" t="str" cm="1">
        <f t="array" ref="O121">IF(AND(H121&lt;&gt;"",H121&lt;&gt;"-"),IF(SUMPRODUCT($Q$116:$W$116,--(Q121:W121&lt;&gt;""))&gt;0,SUMPRODUCT($Q$116:$W$116,Q121:W121)/SUMPRODUCT($Q$116:$W$116,--(Q121:W121&lt;&gt;"")),""),"")</f>
        <v/>
      </c>
      <c r="P121" s="31"/>
      <c r="Q121" s="15">
        <v>0</v>
      </c>
      <c r="R121" s="15"/>
      <c r="S121" s="15"/>
      <c r="T121" s="15">
        <v>0</v>
      </c>
      <c r="U121" s="15"/>
      <c r="V121" s="15"/>
      <c r="W121" s="15"/>
      <c r="Y121" s="101"/>
      <c r="Z121" s="101"/>
      <c r="AA121" s="101"/>
      <c r="AB121" s="101"/>
      <c r="AC121" s="101"/>
      <c r="AD121" s="101"/>
      <c r="AE121" s="101"/>
      <c r="AF121" s="101"/>
      <c r="AG121" s="101"/>
      <c r="AH121" s="101"/>
      <c r="AI121" s="101"/>
      <c r="AJ121" s="101"/>
      <c r="AK121" s="101"/>
      <c r="AL121" s="101"/>
      <c r="AM121" s="101"/>
      <c r="AN121" s="101"/>
      <c r="AO121" s="101"/>
      <c r="AP121" s="101"/>
    </row>
    <row r="122" spans="1:42" ht="27" customHeight="1" outlineLevel="1" x14ac:dyDescent="0.55000000000000004">
      <c r="A122" s="101"/>
      <c r="B122" s="22" t="s">
        <v>99</v>
      </c>
      <c r="C122" s="21" t="s">
        <v>299</v>
      </c>
      <c r="D122" s="19" t="s">
        <v>163</v>
      </c>
      <c r="E122" s="40" t="s">
        <v>26</v>
      </c>
      <c r="F122" s="40" t="s">
        <v>160</v>
      </c>
      <c r="G122" s="40" t="s">
        <v>301</v>
      </c>
      <c r="H122" s="20" t="str">
        <f t="shared" si="9"/>
        <v/>
      </c>
      <c r="I122" s="40" t="s">
        <v>149</v>
      </c>
      <c r="J122" s="40"/>
      <c r="K122" s="20" t="s">
        <v>58</v>
      </c>
      <c r="L122" s="40"/>
      <c r="M122" s="39"/>
      <c r="N122" s="38">
        <v>1</v>
      </c>
      <c r="O122" s="16" t="str" cm="1">
        <f t="array" ref="O122">IF(AND(H122&lt;&gt;"",H122&lt;&gt;"-"),IF(SUMPRODUCT($Q$116:$W$116,--(Q122:W122&lt;&gt;""))&gt;0,SUMPRODUCT($Q$116:$W$116,Q122:W122)/SUMPRODUCT($Q$116:$W$116,--(Q122:W122&lt;&gt;"")),""),"")</f>
        <v/>
      </c>
      <c r="P122" s="31"/>
      <c r="Q122" s="15">
        <v>0</v>
      </c>
      <c r="R122" s="15"/>
      <c r="S122" s="15"/>
      <c r="T122" s="15">
        <v>0</v>
      </c>
      <c r="U122" s="15"/>
      <c r="V122" s="15"/>
      <c r="W122" s="15"/>
      <c r="Y122" s="101"/>
      <c r="Z122" s="101"/>
      <c r="AA122" s="101"/>
      <c r="AB122" s="101"/>
      <c r="AC122" s="101"/>
      <c r="AD122" s="101"/>
      <c r="AE122" s="101"/>
      <c r="AF122" s="101"/>
      <c r="AG122" s="101"/>
      <c r="AH122" s="101"/>
      <c r="AI122" s="101"/>
      <c r="AJ122" s="101"/>
      <c r="AK122" s="101"/>
      <c r="AL122" s="101"/>
      <c r="AM122" s="101"/>
      <c r="AN122" s="101"/>
      <c r="AO122" s="101"/>
      <c r="AP122" s="101"/>
    </row>
    <row r="123" spans="1:42" ht="27" customHeight="1" outlineLevel="1" x14ac:dyDescent="0.55000000000000004">
      <c r="A123" s="101"/>
      <c r="B123" s="22" t="s">
        <v>98</v>
      </c>
      <c r="C123" s="21" t="s">
        <v>300</v>
      </c>
      <c r="D123" s="19" t="s">
        <v>163</v>
      </c>
      <c r="E123" s="40" t="s">
        <v>26</v>
      </c>
      <c r="F123" s="40" t="s">
        <v>160</v>
      </c>
      <c r="G123" s="40" t="s">
        <v>302</v>
      </c>
      <c r="H123" s="20" t="str">
        <f t="shared" si="9"/>
        <v/>
      </c>
      <c r="I123" s="110" t="s">
        <v>269</v>
      </c>
      <c r="J123" s="40"/>
      <c r="K123" s="20" t="s">
        <v>58</v>
      </c>
      <c r="L123" s="40"/>
      <c r="M123" s="39"/>
      <c r="N123" s="38">
        <v>1</v>
      </c>
      <c r="O123" s="16" t="str" cm="1">
        <f t="array" ref="O123">IF(AND(H123&lt;&gt;"",H123&lt;&gt;"-"),IF(SUMPRODUCT($Q$116:$W$116,--(Q123:W123&lt;&gt;""))&gt;0,SUMPRODUCT($Q$116:$W$116,Q123:W123)/SUMPRODUCT($Q$116:$W$116,--(Q123:W123&lt;&gt;"")),""),"")</f>
        <v/>
      </c>
      <c r="P123" s="31"/>
      <c r="Q123" s="15">
        <v>0</v>
      </c>
      <c r="R123" s="15"/>
      <c r="S123" s="15"/>
      <c r="T123" s="15">
        <v>0</v>
      </c>
      <c r="U123" s="15"/>
      <c r="V123" s="15"/>
      <c r="W123" s="15"/>
      <c r="Y123" s="101"/>
      <c r="Z123" s="101"/>
      <c r="AA123" s="101"/>
      <c r="AB123" s="101"/>
      <c r="AC123" s="101"/>
      <c r="AD123" s="101"/>
      <c r="AE123" s="101"/>
      <c r="AF123" s="101"/>
      <c r="AG123" s="101"/>
      <c r="AH123" s="101"/>
      <c r="AI123" s="101"/>
      <c r="AJ123" s="101"/>
      <c r="AK123" s="101"/>
      <c r="AL123" s="101"/>
      <c r="AM123" s="101"/>
      <c r="AN123" s="101"/>
      <c r="AO123" s="101"/>
      <c r="AP123" s="101"/>
    </row>
    <row r="124" spans="1:42" ht="27" customHeight="1" outlineLevel="1" x14ac:dyDescent="0.55000000000000004">
      <c r="A124" s="101"/>
      <c r="B124" s="173" t="s">
        <v>99</v>
      </c>
      <c r="C124" s="165" t="s">
        <v>305</v>
      </c>
      <c r="D124" s="167" t="s">
        <v>163</v>
      </c>
      <c r="E124" s="168" t="s">
        <v>26</v>
      </c>
      <c r="F124" s="168" t="s">
        <v>161</v>
      </c>
      <c r="G124" s="168" t="s">
        <v>307</v>
      </c>
      <c r="H124" s="169" t="str">
        <f t="shared" si="9"/>
        <v/>
      </c>
      <c r="I124" s="168" t="s">
        <v>149</v>
      </c>
      <c r="J124" s="168"/>
      <c r="K124" s="169" t="s">
        <v>58</v>
      </c>
      <c r="L124" s="157"/>
      <c r="M124" s="160"/>
      <c r="N124" s="38"/>
      <c r="O124" s="16" t="str" cm="1">
        <f t="array" ref="O124">IF(AND(H124&lt;&gt;"",H124&lt;&gt;"-"),IF(SUMPRODUCT($Q$116:$W$116,--(Q124:W124&lt;&gt;""))&gt;0,SUMPRODUCT($Q$116:$W$116,Q124:W124)/SUMPRODUCT($Q$116:$W$116,--(Q124:W124&lt;&gt;"")),""),"")</f>
        <v/>
      </c>
      <c r="P124" s="31"/>
      <c r="Q124" s="15"/>
      <c r="R124" s="15"/>
      <c r="S124" s="15"/>
      <c r="T124" s="15"/>
      <c r="U124" s="15"/>
      <c r="V124" s="15"/>
      <c r="W124" s="15"/>
      <c r="Y124" s="101"/>
      <c r="Z124" s="101"/>
      <c r="AA124" s="101"/>
      <c r="AB124" s="101"/>
      <c r="AC124" s="101"/>
      <c r="AD124" s="101"/>
      <c r="AE124" s="101"/>
      <c r="AF124" s="101"/>
      <c r="AG124" s="101"/>
      <c r="AH124" s="101"/>
      <c r="AI124" s="101"/>
      <c r="AJ124" s="101"/>
      <c r="AK124" s="101"/>
      <c r="AL124" s="101"/>
      <c r="AM124" s="101"/>
      <c r="AN124" s="101"/>
      <c r="AO124" s="101"/>
      <c r="AP124" s="101"/>
    </row>
    <row r="125" spans="1:42" ht="27" customHeight="1" outlineLevel="1" x14ac:dyDescent="0.55000000000000004">
      <c r="A125" s="101"/>
      <c r="B125" s="173" t="s">
        <v>98</v>
      </c>
      <c r="C125" s="165" t="s">
        <v>306</v>
      </c>
      <c r="D125" s="167" t="s">
        <v>163</v>
      </c>
      <c r="E125" s="168" t="s">
        <v>26</v>
      </c>
      <c r="F125" s="168" t="s">
        <v>161</v>
      </c>
      <c r="G125" s="168" t="s">
        <v>308</v>
      </c>
      <c r="H125" s="169" t="str">
        <f t="shared" si="9"/>
        <v/>
      </c>
      <c r="I125" s="172" t="s">
        <v>269</v>
      </c>
      <c r="J125" s="168"/>
      <c r="K125" s="169" t="s">
        <v>58</v>
      </c>
      <c r="L125" s="157"/>
      <c r="M125" s="160"/>
      <c r="N125" s="38"/>
      <c r="O125" s="16" t="str" cm="1">
        <f t="array" ref="O125">IF(AND(H125&lt;&gt;"",H125&lt;&gt;"-"),IF(SUMPRODUCT($Q$116:$W$116,--(Q125:W125&lt;&gt;""))&gt;0,SUMPRODUCT($Q$116:$W$116,Q125:W125)/SUMPRODUCT($Q$116:$W$116,--(Q125:W125&lt;&gt;"")),""),"")</f>
        <v/>
      </c>
      <c r="P125" s="31"/>
      <c r="Q125" s="15"/>
      <c r="R125" s="15"/>
      <c r="S125" s="15"/>
      <c r="T125" s="15"/>
      <c r="U125" s="15"/>
      <c r="V125" s="15"/>
      <c r="W125" s="15"/>
      <c r="Y125" s="101"/>
      <c r="Z125" s="101"/>
      <c r="AA125" s="101"/>
      <c r="AB125" s="101"/>
      <c r="AC125" s="101"/>
      <c r="AD125" s="101"/>
      <c r="AE125" s="101"/>
      <c r="AF125" s="101"/>
      <c r="AG125" s="101"/>
      <c r="AH125" s="101"/>
      <c r="AI125" s="101"/>
      <c r="AJ125" s="101"/>
      <c r="AK125" s="101"/>
      <c r="AL125" s="101"/>
      <c r="AM125" s="101"/>
      <c r="AN125" s="101"/>
      <c r="AO125" s="101"/>
      <c r="AP125" s="101"/>
    </row>
    <row r="126" spans="1:42" ht="27" customHeight="1" outlineLevel="1" x14ac:dyDescent="0.55000000000000004">
      <c r="A126" s="101"/>
      <c r="B126" s="22" t="s">
        <v>98</v>
      </c>
      <c r="C126" s="21" t="s">
        <v>327</v>
      </c>
      <c r="D126" s="19" t="s">
        <v>163</v>
      </c>
      <c r="E126" s="40" t="s">
        <v>26</v>
      </c>
      <c r="F126" s="40" t="s">
        <v>313</v>
      </c>
      <c r="G126" s="40" t="s">
        <v>309</v>
      </c>
      <c r="H126" s="20" t="str">
        <f t="shared" si="9"/>
        <v/>
      </c>
      <c r="I126" s="110" t="s">
        <v>269</v>
      </c>
      <c r="J126" s="40"/>
      <c r="K126" s="20" t="s">
        <v>58</v>
      </c>
      <c r="L126" s="40"/>
      <c r="M126" s="39"/>
      <c r="N126" s="38">
        <v>1</v>
      </c>
      <c r="O126" s="16" t="str" cm="1">
        <f t="array" ref="O126">IF(AND(H126&lt;&gt;"",H126&lt;&gt;"-"),IF(SUMPRODUCT($Q$116:$W$116,--(Q126:W126&lt;&gt;""))&gt;0,SUMPRODUCT($Q$116:$W$116,Q126:W126)/SUMPRODUCT($Q$116:$W$116,--(Q126:W126&lt;&gt;"")),""),"")</f>
        <v/>
      </c>
      <c r="P126" s="31"/>
      <c r="Q126" s="15">
        <v>0</v>
      </c>
      <c r="R126" s="15"/>
      <c r="S126" s="15"/>
      <c r="T126" s="15">
        <v>0</v>
      </c>
      <c r="U126" s="15"/>
      <c r="V126" s="15"/>
      <c r="W126" s="15"/>
      <c r="Y126" s="101"/>
      <c r="Z126" s="101"/>
      <c r="AA126" s="101"/>
      <c r="AB126" s="101"/>
      <c r="AC126" s="101"/>
      <c r="AD126" s="101"/>
      <c r="AE126" s="101"/>
      <c r="AF126" s="101"/>
      <c r="AG126" s="101"/>
      <c r="AH126" s="101"/>
      <c r="AI126" s="101"/>
      <c r="AJ126" s="101"/>
      <c r="AK126" s="101"/>
      <c r="AL126" s="101"/>
      <c r="AM126" s="101"/>
      <c r="AN126" s="101"/>
      <c r="AO126" s="101"/>
      <c r="AP126" s="101"/>
    </row>
    <row r="127" spans="1:42" ht="45.75" customHeight="1" outlineLevel="1" x14ac:dyDescent="0.55000000000000004">
      <c r="A127" s="101"/>
      <c r="B127" s="22" t="s">
        <v>98</v>
      </c>
      <c r="C127" s="21" t="s">
        <v>303</v>
      </c>
      <c r="D127" s="19" t="s">
        <v>163</v>
      </c>
      <c r="E127" s="40" t="s">
        <v>26</v>
      </c>
      <c r="F127" s="40" t="s">
        <v>310</v>
      </c>
      <c r="G127" s="40" t="s">
        <v>311</v>
      </c>
      <c r="H127" s="20" t="str">
        <f t="shared" si="9"/>
        <v/>
      </c>
      <c r="I127" s="110" t="s">
        <v>316</v>
      </c>
      <c r="J127" s="40"/>
      <c r="K127" s="20" t="s">
        <v>58</v>
      </c>
      <c r="L127" s="40"/>
      <c r="M127" s="39"/>
      <c r="N127" s="38">
        <v>1</v>
      </c>
      <c r="O127" s="16" t="str" cm="1">
        <f t="array" ref="O127">IF(AND(H127&lt;&gt;"",H127&lt;&gt;"-"),IF(SUMPRODUCT($Q$116:$W$116,--(Q127:W127&lt;&gt;""))&gt;0,SUMPRODUCT($Q$116:$W$116,Q127:W127)/SUMPRODUCT($Q$116:$W$116,--(Q127:W127&lt;&gt;"")),""),"")</f>
        <v/>
      </c>
      <c r="P127" s="31"/>
      <c r="Q127" s="15"/>
      <c r="R127" s="15"/>
      <c r="S127" s="15"/>
      <c r="T127" s="15">
        <v>0</v>
      </c>
      <c r="U127" s="15"/>
      <c r="V127" s="15"/>
      <c r="W127" s="15"/>
      <c r="Y127" s="101"/>
      <c r="Z127" s="101"/>
      <c r="AA127" s="101"/>
      <c r="AB127" s="101"/>
      <c r="AC127" s="101"/>
      <c r="AD127" s="101"/>
      <c r="AE127" s="101"/>
      <c r="AF127" s="101"/>
      <c r="AG127" s="101"/>
      <c r="AH127" s="101"/>
      <c r="AI127" s="101"/>
      <c r="AJ127" s="101"/>
      <c r="AK127" s="101"/>
      <c r="AL127" s="101"/>
      <c r="AM127" s="101"/>
      <c r="AN127" s="101"/>
      <c r="AO127" s="101"/>
      <c r="AP127" s="101"/>
    </row>
    <row r="128" spans="1:42" ht="27" customHeight="1" outlineLevel="1" x14ac:dyDescent="0.55000000000000004">
      <c r="A128" s="96"/>
      <c r="B128" s="22" t="s">
        <v>98</v>
      </c>
      <c r="C128" s="21" t="s">
        <v>304</v>
      </c>
      <c r="D128" s="19" t="s">
        <v>163</v>
      </c>
      <c r="E128" s="40" t="s">
        <v>26</v>
      </c>
      <c r="F128" s="40" t="s">
        <v>314</v>
      </c>
      <c r="G128" s="40" t="s">
        <v>312</v>
      </c>
      <c r="H128" s="20" t="str">
        <f t="shared" si="9"/>
        <v/>
      </c>
      <c r="I128" s="110" t="s">
        <v>269</v>
      </c>
      <c r="J128" s="40"/>
      <c r="K128" s="20" t="str">
        <f>WPtarget</f>
        <v>TBD</v>
      </c>
      <c r="L128" s="40"/>
      <c r="M128" s="39"/>
      <c r="N128" s="38">
        <v>1</v>
      </c>
      <c r="O128" s="16" t="str" cm="1">
        <f t="array" ref="O128">IF(AND(H128&lt;&gt;"",H128&lt;&gt;"-"),IF(SUMPRODUCT($Q$116:$W$116,--(Q128:W128&lt;&gt;""))&gt;0,SUMPRODUCT($Q$116:$W$116,Q128:W128)/SUMPRODUCT($Q$116:$W$116,--(Q128:W128&lt;&gt;"")),""),"")</f>
        <v/>
      </c>
      <c r="P128" s="31"/>
      <c r="Q128" s="15">
        <v>0</v>
      </c>
      <c r="R128" s="15"/>
      <c r="S128" s="15"/>
      <c r="T128" s="15">
        <v>0</v>
      </c>
      <c r="U128" s="15"/>
      <c r="V128" s="15"/>
      <c r="W128" s="15"/>
      <c r="Y128" s="96"/>
      <c r="Z128" s="96"/>
      <c r="AA128" s="96"/>
      <c r="AB128" s="96"/>
      <c r="AC128" s="96"/>
      <c r="AD128" s="96"/>
      <c r="AE128" s="96"/>
      <c r="AF128" s="96"/>
      <c r="AG128" s="96"/>
      <c r="AH128" s="96"/>
      <c r="AI128" s="96"/>
      <c r="AJ128" s="96"/>
      <c r="AK128" s="96"/>
      <c r="AL128" s="96"/>
      <c r="AM128" s="96"/>
      <c r="AN128" s="96"/>
      <c r="AO128" s="96"/>
      <c r="AP128" s="96"/>
    </row>
    <row r="129" spans="1:42" outlineLevel="1" x14ac:dyDescent="0.55000000000000004">
      <c r="B129" s="196" t="s">
        <v>0</v>
      </c>
      <c r="C129" s="197"/>
      <c r="D129" s="197"/>
      <c r="E129" s="197"/>
      <c r="F129" s="197"/>
      <c r="G129" s="197"/>
      <c r="H129" s="197"/>
      <c r="I129" s="197"/>
      <c r="J129" s="197"/>
      <c r="K129" s="197"/>
      <c r="L129" s="197"/>
      <c r="M129" s="197"/>
      <c r="N129" s="197"/>
      <c r="O129" s="197"/>
      <c r="P129" s="13"/>
      <c r="Q129" s="13"/>
      <c r="R129" s="13"/>
      <c r="S129" s="13"/>
      <c r="T129" s="13"/>
      <c r="U129" s="13"/>
      <c r="V129" s="13"/>
      <c r="W129" s="12"/>
    </row>
    <row r="130" spans="1:42" s="2" customFormat="1" outlineLevel="1" x14ac:dyDescent="0.55000000000000004">
      <c r="B130" s="30"/>
      <c r="C130" s="30"/>
      <c r="D130" s="29"/>
      <c r="E130" s="29"/>
      <c r="F130" s="29"/>
      <c r="G130" s="29"/>
      <c r="H130" s="29"/>
      <c r="I130" s="29"/>
      <c r="J130" s="29"/>
      <c r="K130" s="29"/>
      <c r="L130" s="29"/>
      <c r="M130" s="29"/>
      <c r="N130" s="29"/>
      <c r="O130" s="29"/>
      <c r="P130" s="29"/>
      <c r="Q130" s="29"/>
      <c r="R130" s="29"/>
      <c r="S130" s="29"/>
      <c r="T130" s="29"/>
      <c r="U130" s="29"/>
      <c r="V130" s="29"/>
      <c r="W130" s="29"/>
      <c r="X130" s="3"/>
    </row>
    <row r="131" spans="1:42" ht="17.7" x14ac:dyDescent="0.55000000000000004">
      <c r="B131" s="203" t="s">
        <v>175</v>
      </c>
      <c r="C131" s="204"/>
      <c r="D131" s="204"/>
      <c r="E131" s="204"/>
      <c r="F131" s="204"/>
      <c r="G131" s="204"/>
      <c r="H131" s="204"/>
      <c r="I131" s="204"/>
      <c r="J131" s="204"/>
      <c r="K131" s="204"/>
      <c r="L131" s="204"/>
      <c r="M131" s="204"/>
      <c r="N131" s="204"/>
      <c r="O131" s="204"/>
      <c r="P131" s="28"/>
      <c r="Q131" s="28"/>
      <c r="R131" s="28"/>
      <c r="S131" s="28"/>
      <c r="T131" s="28"/>
      <c r="U131" s="28"/>
      <c r="V131" s="28"/>
      <c r="W131" s="27"/>
    </row>
    <row r="132" spans="1:42" ht="14.25" customHeight="1" outlineLevel="1" x14ac:dyDescent="0.55000000000000004">
      <c r="B132" s="205" t="s">
        <v>19</v>
      </c>
      <c r="C132" s="206" t="s">
        <v>18</v>
      </c>
      <c r="D132" s="199" t="s">
        <v>17</v>
      </c>
      <c r="E132" s="199" t="s">
        <v>16</v>
      </c>
      <c r="F132" s="199" t="s">
        <v>15</v>
      </c>
      <c r="G132" s="199" t="s">
        <v>14</v>
      </c>
      <c r="H132" s="210" t="s">
        <v>100</v>
      </c>
      <c r="I132" s="199" t="s">
        <v>13</v>
      </c>
      <c r="J132" s="199" t="s">
        <v>12</v>
      </c>
      <c r="K132" s="199" t="s">
        <v>11</v>
      </c>
      <c r="L132" s="199" t="s">
        <v>10</v>
      </c>
      <c r="M132" s="198" t="s">
        <v>9</v>
      </c>
      <c r="N132" s="209" t="s">
        <v>8</v>
      </c>
      <c r="O132" s="199" t="s">
        <v>7</v>
      </c>
      <c r="P132" s="31"/>
      <c r="Q132" s="200" t="s">
        <v>6</v>
      </c>
      <c r="R132" s="201"/>
      <c r="S132" s="201"/>
      <c r="T132" s="201"/>
      <c r="U132" s="201"/>
      <c r="V132" s="201"/>
      <c r="W132" s="202"/>
    </row>
    <row r="133" spans="1:42" ht="30.6" outlineLevel="1" x14ac:dyDescent="0.55000000000000004">
      <c r="B133" s="205"/>
      <c r="C133" s="207"/>
      <c r="D133" s="199"/>
      <c r="E133" s="199"/>
      <c r="F133" s="199"/>
      <c r="G133" s="199"/>
      <c r="H133" s="211"/>
      <c r="I133" s="199"/>
      <c r="J133" s="199"/>
      <c r="K133" s="199"/>
      <c r="L133" s="199"/>
      <c r="M133" s="198"/>
      <c r="N133" s="209"/>
      <c r="O133" s="199"/>
      <c r="P133" s="31"/>
      <c r="Q133" s="26" t="s">
        <v>172</v>
      </c>
      <c r="R133" s="37"/>
      <c r="S133" s="37"/>
      <c r="T133" s="37"/>
      <c r="U133" s="37"/>
      <c r="V133" s="37"/>
      <c r="W133" s="26" t="s">
        <v>22</v>
      </c>
    </row>
    <row r="134" spans="1:42" outlineLevel="1" x14ac:dyDescent="0.55000000000000004">
      <c r="B134" s="206"/>
      <c r="C134" s="208"/>
      <c r="D134" s="199"/>
      <c r="E134" s="199"/>
      <c r="F134" s="199"/>
      <c r="G134" s="199"/>
      <c r="H134" s="212"/>
      <c r="I134" s="199"/>
      <c r="J134" s="199"/>
      <c r="K134" s="199"/>
      <c r="L134" s="199"/>
      <c r="M134" s="198"/>
      <c r="N134" s="209"/>
      <c r="O134" s="199"/>
      <c r="P134" s="31"/>
      <c r="Q134" s="24">
        <v>1</v>
      </c>
      <c r="R134" s="36"/>
      <c r="S134" s="36"/>
      <c r="T134" s="36"/>
      <c r="U134" s="36"/>
      <c r="V134" s="36"/>
      <c r="W134" s="24">
        <v>2</v>
      </c>
    </row>
    <row r="135" spans="1:42" ht="49.5" customHeight="1" outlineLevel="1" x14ac:dyDescent="0.55000000000000004">
      <c r="A135" s="101"/>
      <c r="B135" s="22" t="s">
        <v>166</v>
      </c>
      <c r="C135" s="21" t="s">
        <v>21</v>
      </c>
      <c r="D135" s="19" t="s">
        <v>164</v>
      </c>
      <c r="E135" s="19" t="s">
        <v>165</v>
      </c>
      <c r="F135" s="19" t="s">
        <v>328</v>
      </c>
      <c r="G135" s="19" t="s">
        <v>168</v>
      </c>
      <c r="H135" s="19" t="str">
        <f>IF(B135&lt;&gt;"",SUBSTITUTE(VLOOKUP(B135,LabelListLookUp,2,FALSE),", ","," &amp; CHAR(10)),"")</f>
        <v/>
      </c>
      <c r="I135" s="19" t="s">
        <v>171</v>
      </c>
      <c r="J135" s="19"/>
      <c r="K135" s="19" t="str">
        <f>WPtarget</f>
        <v>TBD</v>
      </c>
      <c r="L135" s="19"/>
      <c r="M135" s="18"/>
      <c r="N135" s="46">
        <v>1</v>
      </c>
      <c r="O135" s="16" t="str" cm="1">
        <f t="array" ref="O135">IF(AND(H135&lt;&gt;"",H135&lt;&gt;"-"),IF(SUMPRODUCT($Q$134:$W$134,--(Q135:W135&lt;&gt;""))&gt;0,SUMPRODUCT($Q$134:$W$134,Q135:W135)/SUMPRODUCT($Q$134:$W$134,--(Q135:W135&lt;&gt;"")),""),"")</f>
        <v/>
      </c>
      <c r="P135" s="31"/>
      <c r="Q135" s="15">
        <v>0</v>
      </c>
      <c r="R135" s="15"/>
      <c r="S135" s="15"/>
      <c r="T135" s="15"/>
      <c r="U135" s="15"/>
      <c r="V135" s="15"/>
      <c r="W135" s="15"/>
      <c r="Y135" s="101"/>
      <c r="Z135" s="101"/>
      <c r="AA135" s="101"/>
      <c r="AB135" s="101"/>
      <c r="AC135" s="101"/>
      <c r="AD135" s="101"/>
      <c r="AE135" s="101"/>
      <c r="AF135" s="101"/>
      <c r="AG135" s="101"/>
      <c r="AH135" s="101"/>
      <c r="AI135" s="101"/>
      <c r="AJ135" s="101"/>
      <c r="AK135" s="101"/>
      <c r="AL135" s="101"/>
      <c r="AM135" s="101"/>
      <c r="AN135" s="101"/>
      <c r="AO135" s="101"/>
      <c r="AP135" s="101"/>
    </row>
    <row r="136" spans="1:42" ht="46.5" customHeight="1" outlineLevel="1" x14ac:dyDescent="0.55000000000000004">
      <c r="B136" s="22" t="s">
        <v>166</v>
      </c>
      <c r="C136" s="21" t="s">
        <v>21</v>
      </c>
      <c r="D136" s="19" t="s">
        <v>174</v>
      </c>
      <c r="E136" s="19" t="s">
        <v>173</v>
      </c>
      <c r="F136" s="19" t="s">
        <v>167</v>
      </c>
      <c r="G136" s="19" t="s">
        <v>169</v>
      </c>
      <c r="H136" s="19" t="str">
        <f>IF(B136&lt;&gt;"",SUBSTITUTE(VLOOKUP(B136,LabelListLookUp,2,FALSE),", ","," &amp; CHAR(10)),"")</f>
        <v/>
      </c>
      <c r="I136" s="19" t="s">
        <v>170</v>
      </c>
      <c r="J136" s="19"/>
      <c r="K136" s="19" t="str">
        <f>WPtarget</f>
        <v>TBD</v>
      </c>
      <c r="L136" s="19"/>
      <c r="M136" s="18" t="s">
        <v>329</v>
      </c>
      <c r="N136" s="46"/>
      <c r="O136" s="16" t="str" cm="1">
        <f t="array" ref="O136">IF(AND(H136&lt;&gt;"",H136&lt;&gt;"-"),IF(SUMPRODUCT($Q$134:$W$134,--(Q136:W136&lt;&gt;""))&gt;0,SUMPRODUCT($Q$134:$W$134,Q136:W136)/SUMPRODUCT($Q$134:$W$134,--(Q136:W136&lt;&gt;"")),""),"")</f>
        <v/>
      </c>
      <c r="P136" s="31"/>
      <c r="Q136" s="15"/>
      <c r="R136" s="15"/>
      <c r="S136" s="15"/>
      <c r="T136" s="15"/>
      <c r="U136" s="15"/>
      <c r="V136" s="15"/>
      <c r="W136" s="15"/>
    </row>
    <row r="137" spans="1:42" outlineLevel="1" x14ac:dyDescent="0.55000000000000004">
      <c r="B137" s="196" t="s">
        <v>0</v>
      </c>
      <c r="C137" s="197"/>
      <c r="D137" s="197"/>
      <c r="E137" s="197"/>
      <c r="F137" s="197"/>
      <c r="G137" s="197"/>
      <c r="H137" s="197"/>
      <c r="I137" s="197"/>
      <c r="J137" s="197"/>
      <c r="K137" s="197"/>
      <c r="L137" s="197"/>
      <c r="M137" s="197"/>
      <c r="N137" s="197"/>
      <c r="O137" s="197"/>
      <c r="P137" s="13"/>
      <c r="Q137" s="13"/>
      <c r="R137" s="13"/>
      <c r="S137" s="13"/>
      <c r="T137" s="13"/>
      <c r="U137" s="13"/>
      <c r="V137" s="13"/>
      <c r="W137" s="12"/>
    </row>
    <row r="138" spans="1:42" s="2" customFormat="1" outlineLevel="1" x14ac:dyDescent="0.55000000000000004">
      <c r="B138" s="30"/>
      <c r="C138" s="30"/>
      <c r="D138" s="29"/>
      <c r="E138" s="29"/>
      <c r="F138" s="29"/>
      <c r="G138" s="29"/>
      <c r="H138" s="29"/>
      <c r="I138" s="29"/>
      <c r="J138" s="29"/>
      <c r="K138" s="29"/>
      <c r="L138" s="29"/>
      <c r="M138" s="29"/>
      <c r="N138" s="29"/>
      <c r="O138" s="29"/>
      <c r="P138" s="29"/>
      <c r="Q138" s="29"/>
      <c r="R138" s="29"/>
      <c r="S138" s="29"/>
      <c r="T138" s="29"/>
      <c r="U138" s="29"/>
      <c r="V138" s="29"/>
      <c r="W138" s="29"/>
      <c r="X138" s="3"/>
    </row>
    <row r="139" spans="1:42" s="2" customFormat="1" ht="17.7" x14ac:dyDescent="0.55000000000000004">
      <c r="B139" s="203" t="s">
        <v>183</v>
      </c>
      <c r="C139" s="204"/>
      <c r="D139" s="204"/>
      <c r="E139" s="204"/>
      <c r="F139" s="204"/>
      <c r="G139" s="204"/>
      <c r="H139" s="204"/>
      <c r="I139" s="204"/>
      <c r="J139" s="204"/>
      <c r="K139" s="204"/>
      <c r="L139" s="204"/>
      <c r="M139" s="204"/>
      <c r="N139" s="204"/>
      <c r="O139" s="204"/>
      <c r="P139" s="28"/>
      <c r="Q139" s="28"/>
      <c r="R139" s="28"/>
      <c r="S139" s="28"/>
      <c r="T139" s="28"/>
      <c r="U139" s="28"/>
      <c r="V139" s="28"/>
      <c r="W139" s="27"/>
      <c r="X139" s="3"/>
    </row>
    <row r="140" spans="1:42" s="2" customFormat="1" ht="14.25" customHeight="1" outlineLevel="1" x14ac:dyDescent="0.55000000000000004">
      <c r="B140" s="205" t="s">
        <v>19</v>
      </c>
      <c r="C140" s="206" t="s">
        <v>18</v>
      </c>
      <c r="D140" s="199" t="s">
        <v>17</v>
      </c>
      <c r="E140" s="199" t="s">
        <v>16</v>
      </c>
      <c r="F140" s="199" t="s">
        <v>15</v>
      </c>
      <c r="G140" s="199" t="s">
        <v>14</v>
      </c>
      <c r="H140" s="210" t="s">
        <v>100</v>
      </c>
      <c r="I140" s="199" t="s">
        <v>13</v>
      </c>
      <c r="J140" s="199" t="s">
        <v>12</v>
      </c>
      <c r="K140" s="199" t="s">
        <v>11</v>
      </c>
      <c r="L140" s="199" t="s">
        <v>10</v>
      </c>
      <c r="M140" s="198" t="s">
        <v>9</v>
      </c>
      <c r="N140" s="209" t="s">
        <v>8</v>
      </c>
      <c r="O140" s="199" t="s">
        <v>7</v>
      </c>
      <c r="P140" s="31"/>
      <c r="Q140" s="200" t="s">
        <v>6</v>
      </c>
      <c r="R140" s="201"/>
      <c r="S140" s="201"/>
      <c r="T140" s="201"/>
      <c r="U140" s="201"/>
      <c r="V140" s="201"/>
      <c r="W140" s="202"/>
      <c r="X140" s="3"/>
    </row>
    <row r="141" spans="1:42" s="2" customFormat="1" outlineLevel="1" x14ac:dyDescent="0.55000000000000004">
      <c r="B141" s="205"/>
      <c r="C141" s="207"/>
      <c r="D141" s="199"/>
      <c r="E141" s="199"/>
      <c r="F141" s="199"/>
      <c r="G141" s="199"/>
      <c r="H141" s="211"/>
      <c r="I141" s="199"/>
      <c r="J141" s="199"/>
      <c r="K141" s="199"/>
      <c r="L141" s="199"/>
      <c r="M141" s="198"/>
      <c r="N141" s="209"/>
      <c r="O141" s="199"/>
      <c r="P141" s="31"/>
      <c r="Q141" s="26" t="s">
        <v>177</v>
      </c>
      <c r="R141" s="25"/>
      <c r="S141" s="25"/>
      <c r="T141" s="25"/>
      <c r="U141" s="25"/>
      <c r="V141" s="25"/>
      <c r="W141" s="25"/>
      <c r="X141" s="3"/>
    </row>
    <row r="142" spans="1:42" s="2" customFormat="1" outlineLevel="1" x14ac:dyDescent="0.55000000000000004">
      <c r="B142" s="206"/>
      <c r="C142" s="208"/>
      <c r="D142" s="199"/>
      <c r="E142" s="199"/>
      <c r="F142" s="199"/>
      <c r="G142" s="199"/>
      <c r="H142" s="212"/>
      <c r="I142" s="199"/>
      <c r="J142" s="199"/>
      <c r="K142" s="199"/>
      <c r="L142" s="199"/>
      <c r="M142" s="198"/>
      <c r="N142" s="209"/>
      <c r="O142" s="199"/>
      <c r="P142" s="31"/>
      <c r="Q142" s="24">
        <v>1</v>
      </c>
      <c r="R142" s="23"/>
      <c r="S142" s="23"/>
      <c r="T142" s="23"/>
      <c r="U142" s="23"/>
      <c r="V142" s="23"/>
      <c r="W142" s="23"/>
      <c r="X142" s="3"/>
    </row>
    <row r="143" spans="1:42" s="2" customFormat="1" ht="72.75" customHeight="1" outlineLevel="1" x14ac:dyDescent="0.55000000000000004">
      <c r="B143" s="22"/>
      <c r="C143" s="21" t="s">
        <v>20</v>
      </c>
      <c r="D143" s="33" t="s">
        <v>176</v>
      </c>
      <c r="E143" s="33"/>
      <c r="F143" s="34"/>
      <c r="G143" s="33"/>
      <c r="H143" s="20" t="str">
        <f>IF(B143&lt;&gt;"",SUBSTITUTE(VLOOKUP(B143,LabelListLookUp,2,FALSE),", ","," &amp; CHAR(10)),"")</f>
        <v/>
      </c>
      <c r="I143" s="33"/>
      <c r="J143" s="33"/>
      <c r="K143" s="20"/>
      <c r="L143" s="33"/>
      <c r="M143" s="32" t="s">
        <v>329</v>
      </c>
      <c r="N143" s="17">
        <v>1</v>
      </c>
      <c r="O143" s="16" t="str" cm="1">
        <f t="array" ref="O143">IF(AND(H143&lt;&gt;"",H143&lt;&gt;"-"),IF(SUMPRODUCT($Q$142:$W$142,--(Q143:W143&lt;&gt;""))&gt;0,SUMPRODUCT($Q$142:$W$142,Q143:W143)/SUMPRODUCT($Q$142:$W$142,--(Q143:W143&lt;&gt;"")),""),"")</f>
        <v/>
      </c>
      <c r="P143" s="31"/>
      <c r="Q143" s="15">
        <v>0</v>
      </c>
      <c r="R143" s="15"/>
      <c r="S143" s="15"/>
      <c r="T143" s="15"/>
      <c r="U143" s="15"/>
      <c r="V143" s="15"/>
      <c r="W143" s="15"/>
      <c r="X143" s="3"/>
    </row>
    <row r="144" spans="1:42" s="2" customFormat="1" outlineLevel="1" x14ac:dyDescent="0.55000000000000004">
      <c r="B144" s="196" t="s">
        <v>0</v>
      </c>
      <c r="C144" s="197"/>
      <c r="D144" s="197"/>
      <c r="E144" s="197"/>
      <c r="F144" s="197"/>
      <c r="G144" s="197"/>
      <c r="H144" s="197"/>
      <c r="I144" s="197"/>
      <c r="J144" s="197"/>
      <c r="K144" s="197"/>
      <c r="L144" s="197"/>
      <c r="M144" s="197"/>
      <c r="N144" s="197"/>
      <c r="O144" s="197"/>
      <c r="P144" s="13"/>
      <c r="Q144" s="13"/>
      <c r="R144" s="13"/>
      <c r="S144" s="13"/>
      <c r="T144" s="13"/>
      <c r="U144" s="13"/>
      <c r="V144" s="13"/>
      <c r="W144" s="12"/>
      <c r="X144" s="3"/>
    </row>
    <row r="145" spans="2:24" s="2" customFormat="1" outlineLevel="1" x14ac:dyDescent="0.55000000000000004">
      <c r="B145" s="30"/>
      <c r="C145" s="30"/>
      <c r="D145" s="29"/>
      <c r="E145" s="29"/>
      <c r="F145" s="29"/>
      <c r="G145" s="29"/>
      <c r="H145" s="29"/>
      <c r="I145" s="29"/>
      <c r="J145" s="29"/>
      <c r="K145" s="29"/>
      <c r="L145" s="29"/>
      <c r="M145" s="29"/>
      <c r="N145" s="29"/>
      <c r="O145" s="29"/>
      <c r="P145" s="29"/>
      <c r="Q145" s="29"/>
      <c r="R145" s="29"/>
      <c r="S145" s="29"/>
      <c r="T145" s="29"/>
      <c r="U145" s="29"/>
      <c r="V145" s="29"/>
      <c r="W145" s="29"/>
      <c r="X145" s="3"/>
    </row>
    <row r="146" spans="2:24" s="2" customFormat="1" ht="17.7" x14ac:dyDescent="0.55000000000000004">
      <c r="B146" s="203" t="s">
        <v>320</v>
      </c>
      <c r="C146" s="204"/>
      <c r="D146" s="204"/>
      <c r="E146" s="204"/>
      <c r="F146" s="204"/>
      <c r="G146" s="204"/>
      <c r="H146" s="204"/>
      <c r="I146" s="204"/>
      <c r="J146" s="204"/>
      <c r="K146" s="204"/>
      <c r="L146" s="204"/>
      <c r="M146" s="204"/>
      <c r="N146" s="204"/>
      <c r="O146" s="204"/>
      <c r="P146" s="28"/>
      <c r="Q146" s="28"/>
      <c r="R146" s="28"/>
      <c r="S146" s="28"/>
      <c r="T146" s="28"/>
      <c r="U146" s="28"/>
      <c r="V146" s="28"/>
      <c r="W146" s="27"/>
      <c r="X146" s="3"/>
    </row>
    <row r="147" spans="2:24" s="2" customFormat="1" ht="18" customHeight="1" outlineLevel="1" x14ac:dyDescent="0.55000000000000004">
      <c r="B147" s="205" t="s">
        <v>19</v>
      </c>
      <c r="C147" s="205" t="s">
        <v>18</v>
      </c>
      <c r="D147" s="199" t="s">
        <v>17</v>
      </c>
      <c r="E147" s="199" t="s">
        <v>16</v>
      </c>
      <c r="F147" s="199" t="s">
        <v>15</v>
      </c>
      <c r="G147" s="199" t="s">
        <v>14</v>
      </c>
      <c r="H147" s="198" t="s">
        <v>100</v>
      </c>
      <c r="I147" s="199" t="s">
        <v>13</v>
      </c>
      <c r="J147" s="199" t="s">
        <v>12</v>
      </c>
      <c r="K147" s="199" t="s">
        <v>11</v>
      </c>
      <c r="L147" s="199" t="s">
        <v>10</v>
      </c>
      <c r="M147" s="198" t="s">
        <v>9</v>
      </c>
      <c r="N147" s="209" t="s">
        <v>8</v>
      </c>
      <c r="O147" s="216" t="s">
        <v>7</v>
      </c>
      <c r="P147" s="14"/>
      <c r="Q147" s="213" t="s">
        <v>6</v>
      </c>
      <c r="R147" s="214"/>
      <c r="S147" s="214"/>
      <c r="T147" s="214"/>
      <c r="U147" s="214"/>
      <c r="V147" s="214"/>
      <c r="W147" s="215"/>
      <c r="X147" s="3"/>
    </row>
    <row r="148" spans="2:24" s="2" customFormat="1" ht="20.399999999999999" outlineLevel="1" x14ac:dyDescent="0.55000000000000004">
      <c r="B148" s="205"/>
      <c r="C148" s="205"/>
      <c r="D148" s="199"/>
      <c r="E148" s="199"/>
      <c r="F148" s="199"/>
      <c r="G148" s="199"/>
      <c r="H148" s="198"/>
      <c r="I148" s="199"/>
      <c r="J148" s="199"/>
      <c r="K148" s="199"/>
      <c r="L148" s="199"/>
      <c r="M148" s="198"/>
      <c r="N148" s="209"/>
      <c r="O148" s="217"/>
      <c r="P148" s="14"/>
      <c r="Q148" s="26" t="s">
        <v>5</v>
      </c>
      <c r="R148" s="25"/>
      <c r="S148" s="25"/>
      <c r="T148" s="25"/>
      <c r="U148" s="25"/>
      <c r="V148" s="25"/>
      <c r="W148" s="25"/>
      <c r="X148" s="3"/>
    </row>
    <row r="149" spans="2:24" s="2" customFormat="1" ht="17.7" outlineLevel="1" x14ac:dyDescent="0.55000000000000004">
      <c r="B149" s="205"/>
      <c r="C149" s="205"/>
      <c r="D149" s="199"/>
      <c r="E149" s="199"/>
      <c r="F149" s="199"/>
      <c r="G149" s="199"/>
      <c r="H149" s="198"/>
      <c r="I149" s="199"/>
      <c r="J149" s="199"/>
      <c r="K149" s="199"/>
      <c r="L149" s="199"/>
      <c r="M149" s="198"/>
      <c r="N149" s="209"/>
      <c r="O149" s="217"/>
      <c r="P149" s="14"/>
      <c r="Q149" s="24">
        <v>1</v>
      </c>
      <c r="R149" s="23"/>
      <c r="S149" s="23"/>
      <c r="T149" s="23"/>
      <c r="U149" s="23"/>
      <c r="V149" s="23"/>
      <c r="W149" s="23"/>
      <c r="X149" s="3"/>
    </row>
    <row r="150" spans="2:24" s="101" customFormat="1" ht="77.25" customHeight="1" outlineLevel="1" x14ac:dyDescent="0.55000000000000004">
      <c r="B150" s="22" t="s">
        <v>99</v>
      </c>
      <c r="C150" s="21" t="s">
        <v>3</v>
      </c>
      <c r="D150" s="19" t="s">
        <v>2</v>
      </c>
      <c r="E150" s="19" t="s">
        <v>1</v>
      </c>
      <c r="F150" s="109" t="s">
        <v>181</v>
      </c>
      <c r="G150" s="19" t="s">
        <v>178</v>
      </c>
      <c r="H150" s="19" t="str">
        <f>IF(B150&lt;&gt;"",SUBSTITUTE(VLOOKUP(B150,LabelListLookUp,2,FALSE),", ","," &amp; CHAR(10)),"")</f>
        <v/>
      </c>
      <c r="I150" s="19" t="s">
        <v>330</v>
      </c>
      <c r="J150" s="19"/>
      <c r="K150" s="19" t="str">
        <f>WPtarget</f>
        <v>TBD</v>
      </c>
      <c r="L150" s="19"/>
      <c r="M150" s="18"/>
      <c r="N150" s="24">
        <v>1</v>
      </c>
      <c r="O150" s="16" t="str" cm="1">
        <f t="array" ref="O150">IF(AND(H150&lt;&gt;"",H150&lt;&gt;"-"),IF(SUMPRODUCT($Q$149:$W$149,--(Q150:W150&lt;&gt;""))&gt;0,SUMPRODUCT($Q$149:$W$149,Q150:W150)/SUMPRODUCT($Q$149:$W$149,--(Q150:W150&lt;&gt;"")),""),"")</f>
        <v/>
      </c>
      <c r="P150" s="14"/>
      <c r="Q150" s="15">
        <v>0</v>
      </c>
      <c r="R150" s="15"/>
      <c r="S150" s="15"/>
      <c r="T150" s="15"/>
      <c r="U150" s="15"/>
      <c r="V150" s="15"/>
      <c r="W150" s="15"/>
      <c r="X150" s="3"/>
    </row>
    <row r="151" spans="2:24" s="101" customFormat="1" ht="61.2" outlineLevel="1" x14ac:dyDescent="0.55000000000000004">
      <c r="B151" s="22" t="s">
        <v>99</v>
      </c>
      <c r="C151" s="21" t="s">
        <v>3</v>
      </c>
      <c r="D151" s="19" t="s">
        <v>2</v>
      </c>
      <c r="E151" s="19" t="s">
        <v>1</v>
      </c>
      <c r="F151" s="109" t="s">
        <v>181</v>
      </c>
      <c r="G151" s="19" t="s">
        <v>179</v>
      </c>
      <c r="H151" s="19" t="str">
        <f>IF(B151&lt;&gt;"",SUBSTITUTE(VLOOKUP(B151,LabelListLookUp,2,FALSE),", ","," &amp; CHAR(10)),"")</f>
        <v/>
      </c>
      <c r="I151" s="19" t="s">
        <v>331</v>
      </c>
      <c r="J151" s="19"/>
      <c r="K151" s="19" t="str">
        <f>WPtarget</f>
        <v>TBD</v>
      </c>
      <c r="L151" s="19"/>
      <c r="M151" s="18"/>
      <c r="N151" s="24">
        <v>1</v>
      </c>
      <c r="O151" s="16" t="str" cm="1">
        <f t="array" ref="O151">IF(AND(H151&lt;&gt;"",H151&lt;&gt;"-"),IF(SUMPRODUCT($Q$149:$W$149,--(Q151:W151&lt;&gt;""))&gt;0,SUMPRODUCT($Q$149:$W$149,Q151:W151)/SUMPRODUCT($Q$149:$W$149,--(Q151:W151&lt;&gt;"")),""),"")</f>
        <v/>
      </c>
      <c r="P151" s="14"/>
      <c r="Q151" s="15">
        <v>0</v>
      </c>
      <c r="R151" s="15"/>
      <c r="S151" s="15"/>
      <c r="T151" s="15"/>
      <c r="U151" s="15"/>
      <c r="V151" s="15"/>
      <c r="W151" s="15"/>
      <c r="X151" s="3"/>
    </row>
    <row r="152" spans="2:24" s="2" customFormat="1" ht="20.399999999999999" outlineLevel="1" x14ac:dyDescent="0.55000000000000004">
      <c r="B152" s="22" t="s">
        <v>99</v>
      </c>
      <c r="C152" s="21" t="s">
        <v>3</v>
      </c>
      <c r="D152" s="19" t="s">
        <v>2</v>
      </c>
      <c r="E152" s="19" t="s">
        <v>1</v>
      </c>
      <c r="F152" s="19" t="s">
        <v>182</v>
      </c>
      <c r="G152" s="19" t="s">
        <v>180</v>
      </c>
      <c r="H152" s="19" t="str">
        <f>IF(B152&lt;&gt;"",SUBSTITUTE(VLOOKUP(B152,LabelListLookUp,2,FALSE),", ","," &amp; CHAR(10)),"")</f>
        <v/>
      </c>
      <c r="I152" s="19" t="s">
        <v>332</v>
      </c>
      <c r="J152" s="19"/>
      <c r="K152" s="19" t="str">
        <f>WPtarget</f>
        <v>TBD</v>
      </c>
      <c r="L152" s="19"/>
      <c r="M152" s="18"/>
      <c r="N152" s="24">
        <v>1</v>
      </c>
      <c r="O152" s="16" t="str" cm="1">
        <f t="array" ref="O152">IF(AND(H152&lt;&gt;"",H152&lt;&gt;"-"),IF(SUMPRODUCT($Q$149:$W$149,--(Q152:W152&lt;&gt;""))&gt;0,SUMPRODUCT($Q$149:$W$149,Q152:W152)/SUMPRODUCT($Q$149:$W$149,--(Q152:W152&lt;&gt;"")),""),"")</f>
        <v/>
      </c>
      <c r="P152" s="14"/>
      <c r="Q152" s="15">
        <v>0</v>
      </c>
      <c r="R152" s="15"/>
      <c r="S152" s="15"/>
      <c r="T152" s="15"/>
      <c r="U152" s="15"/>
      <c r="V152" s="15"/>
      <c r="W152" s="15"/>
      <c r="X152" s="3"/>
    </row>
    <row r="153" spans="2:24" s="2" customFormat="1" ht="17.7" outlineLevel="1" x14ac:dyDescent="0.55000000000000004">
      <c r="B153" s="196" t="s">
        <v>0</v>
      </c>
      <c r="C153" s="197"/>
      <c r="D153" s="197"/>
      <c r="E153" s="197"/>
      <c r="F153" s="197"/>
      <c r="G153" s="197"/>
      <c r="H153" s="197"/>
      <c r="I153" s="197"/>
      <c r="J153" s="197"/>
      <c r="K153" s="197"/>
      <c r="L153" s="197"/>
      <c r="M153" s="197"/>
      <c r="N153" s="197"/>
      <c r="O153" s="197"/>
      <c r="P153" s="14"/>
      <c r="Q153" s="13"/>
      <c r="R153" s="13"/>
      <c r="S153" s="13"/>
      <c r="T153" s="13"/>
      <c r="U153" s="13"/>
      <c r="V153" s="13"/>
      <c r="W153" s="12"/>
      <c r="X153" s="3"/>
    </row>
    <row r="154" spans="2:24" s="2" customFormat="1" ht="17.7" x14ac:dyDescent="0.55000000000000004">
      <c r="B154" s="10"/>
      <c r="C154" s="10"/>
      <c r="G154" s="9"/>
      <c r="H154" s="8"/>
      <c r="I154" s="9"/>
      <c r="J154" s="9"/>
      <c r="K154" s="9"/>
      <c r="L154" s="9"/>
      <c r="M154" s="8"/>
      <c r="N154" s="8"/>
      <c r="O154" s="8"/>
      <c r="P154" s="11"/>
      <c r="Q154" s="3"/>
      <c r="R154" s="3"/>
      <c r="S154" s="3"/>
      <c r="T154" s="3"/>
      <c r="U154" s="3"/>
      <c r="V154" s="3"/>
      <c r="W154" s="3"/>
      <c r="X154" s="3"/>
    </row>
    <row r="155" spans="2:24" s="2" customFormat="1" x14ac:dyDescent="0.55000000000000004">
      <c r="B155" s="10"/>
      <c r="C155" s="10"/>
      <c r="G155" s="9"/>
      <c r="H155" s="8"/>
      <c r="I155" s="9"/>
      <c r="J155" s="9"/>
      <c r="K155" s="9"/>
      <c r="L155" s="9"/>
      <c r="M155" s="8"/>
      <c r="N155" s="8"/>
      <c r="O155" s="8"/>
      <c r="P155" s="8"/>
      <c r="Q155" s="3"/>
      <c r="R155" s="3"/>
      <c r="S155" s="3"/>
      <c r="T155" s="3"/>
      <c r="U155" s="3"/>
      <c r="V155" s="3"/>
      <c r="W155" s="3"/>
      <c r="X155" s="3"/>
    </row>
    <row r="156" spans="2:24" s="2" customFormat="1" x14ac:dyDescent="0.55000000000000004">
      <c r="B156" s="10"/>
      <c r="C156" s="10"/>
      <c r="G156" s="9"/>
      <c r="H156" s="8"/>
      <c r="I156" s="9"/>
      <c r="J156" s="9"/>
      <c r="K156" s="9"/>
      <c r="L156" s="9"/>
      <c r="M156" s="8"/>
      <c r="N156" s="8"/>
      <c r="O156" s="8"/>
      <c r="P156" s="8"/>
      <c r="Q156" s="3"/>
      <c r="R156" s="3"/>
      <c r="S156" s="3"/>
      <c r="T156" s="3"/>
      <c r="U156" s="3"/>
      <c r="V156" s="3"/>
      <c r="W156" s="3"/>
      <c r="X156" s="3"/>
    </row>
    <row r="157" spans="2:24" s="2" customFormat="1" x14ac:dyDescent="0.55000000000000004">
      <c r="B157" s="10"/>
      <c r="C157" s="10"/>
      <c r="G157" s="9"/>
      <c r="H157" s="8"/>
      <c r="I157" s="9"/>
      <c r="J157" s="9"/>
      <c r="K157" s="9"/>
      <c r="L157" s="9"/>
      <c r="M157" s="8"/>
      <c r="N157" s="8"/>
      <c r="O157" s="8"/>
      <c r="P157" s="8"/>
      <c r="Q157" s="3"/>
      <c r="R157" s="3"/>
      <c r="S157" s="3"/>
      <c r="T157" s="3"/>
      <c r="U157" s="3"/>
      <c r="V157" s="3"/>
      <c r="W157" s="3"/>
      <c r="X157" s="3"/>
    </row>
    <row r="158" spans="2:24" s="2" customFormat="1" x14ac:dyDescent="0.55000000000000004">
      <c r="B158" s="10"/>
      <c r="C158" s="10"/>
      <c r="G158" s="9"/>
      <c r="H158" s="8"/>
      <c r="I158" s="9"/>
      <c r="J158" s="9"/>
      <c r="K158" s="9"/>
      <c r="L158" s="9"/>
      <c r="M158" s="8"/>
      <c r="N158" s="8"/>
      <c r="O158" s="8"/>
      <c r="P158" s="8"/>
      <c r="Q158" s="3"/>
      <c r="R158" s="3"/>
      <c r="S158" s="3"/>
      <c r="T158" s="3"/>
      <c r="U158" s="3"/>
      <c r="V158" s="3"/>
      <c r="W158" s="3"/>
      <c r="X158" s="3"/>
    </row>
    <row r="159" spans="2:24" s="2" customFormat="1" x14ac:dyDescent="0.55000000000000004">
      <c r="B159" s="10"/>
      <c r="C159" s="10"/>
      <c r="G159" s="9"/>
      <c r="H159" s="8"/>
      <c r="I159" s="9"/>
      <c r="J159" s="9"/>
      <c r="K159" s="9"/>
      <c r="L159" s="9"/>
      <c r="M159" s="8"/>
      <c r="N159" s="8"/>
      <c r="O159" s="8"/>
      <c r="P159" s="8"/>
      <c r="Q159" s="3"/>
      <c r="R159" s="3"/>
      <c r="S159" s="3"/>
      <c r="T159" s="3"/>
      <c r="U159" s="3"/>
      <c r="V159" s="3"/>
      <c r="W159" s="3"/>
      <c r="X159" s="3"/>
    </row>
    <row r="160" spans="2:24" s="2" customFormat="1" x14ac:dyDescent="0.55000000000000004">
      <c r="B160" s="10"/>
      <c r="C160" s="10"/>
      <c r="G160" s="9"/>
      <c r="H160" s="8"/>
      <c r="I160" s="9"/>
      <c r="J160" s="9"/>
      <c r="K160" s="9"/>
      <c r="L160" s="9"/>
      <c r="M160" s="8"/>
      <c r="N160" s="8"/>
      <c r="O160" s="8"/>
      <c r="P160" s="8"/>
      <c r="Q160" s="3"/>
      <c r="R160" s="3"/>
      <c r="S160" s="3"/>
      <c r="T160" s="3"/>
      <c r="U160" s="3"/>
      <c r="V160" s="3"/>
      <c r="W160" s="3"/>
      <c r="X160" s="3"/>
    </row>
    <row r="161" spans="2:24" s="2" customFormat="1" x14ac:dyDescent="0.55000000000000004">
      <c r="B161" s="10"/>
      <c r="C161" s="10"/>
      <c r="G161" s="9"/>
      <c r="H161" s="8"/>
      <c r="I161" s="9"/>
      <c r="J161" s="9"/>
      <c r="K161" s="9"/>
      <c r="L161" s="9"/>
      <c r="M161" s="8"/>
      <c r="N161" s="8"/>
      <c r="O161" s="8"/>
      <c r="P161" s="8"/>
      <c r="Q161" s="3"/>
      <c r="R161" s="3"/>
      <c r="S161" s="3"/>
      <c r="T161" s="3"/>
      <c r="U161" s="3"/>
      <c r="V161" s="3"/>
      <c r="W161" s="3"/>
      <c r="X161" s="3"/>
    </row>
    <row r="162" spans="2:24" s="2" customFormat="1" x14ac:dyDescent="0.55000000000000004">
      <c r="B162" s="10"/>
      <c r="C162" s="10"/>
      <c r="G162" s="9"/>
      <c r="H162" s="8"/>
      <c r="I162" s="9"/>
      <c r="J162" s="9"/>
      <c r="K162" s="9"/>
      <c r="L162" s="9"/>
      <c r="M162" s="8"/>
      <c r="N162" s="8"/>
      <c r="O162" s="8"/>
      <c r="P162" s="8"/>
      <c r="Q162" s="3"/>
      <c r="R162" s="3"/>
      <c r="S162" s="3"/>
      <c r="T162" s="3"/>
      <c r="U162" s="3"/>
      <c r="V162" s="3"/>
      <c r="W162" s="3"/>
      <c r="X162" s="3"/>
    </row>
    <row r="163" spans="2:24" s="2" customFormat="1" x14ac:dyDescent="0.55000000000000004">
      <c r="B163" s="10"/>
      <c r="C163" s="10"/>
      <c r="G163" s="9"/>
      <c r="H163" s="8"/>
      <c r="I163" s="9"/>
      <c r="J163" s="9"/>
      <c r="K163" s="9"/>
      <c r="L163" s="9"/>
      <c r="M163" s="8"/>
      <c r="N163" s="8"/>
      <c r="O163" s="8"/>
      <c r="P163" s="8"/>
      <c r="Q163" s="3"/>
      <c r="R163" s="3"/>
      <c r="S163" s="3"/>
      <c r="T163" s="3"/>
      <c r="U163" s="3"/>
      <c r="V163" s="3"/>
      <c r="W163" s="3"/>
      <c r="X163" s="3"/>
    </row>
    <row r="164" spans="2:24" s="2" customFormat="1" x14ac:dyDescent="0.55000000000000004">
      <c r="B164" s="10"/>
      <c r="C164" s="10"/>
      <c r="G164" s="9"/>
      <c r="H164" s="8"/>
      <c r="I164" s="9"/>
      <c r="J164" s="9"/>
      <c r="K164" s="9"/>
      <c r="L164" s="9"/>
      <c r="M164" s="8"/>
      <c r="N164" s="8"/>
      <c r="O164" s="8"/>
      <c r="P164" s="8"/>
      <c r="Q164" s="3"/>
      <c r="R164" s="3"/>
      <c r="S164" s="3"/>
      <c r="T164" s="3"/>
      <c r="U164" s="3"/>
      <c r="V164" s="3"/>
      <c r="W164" s="3"/>
      <c r="X164" s="3"/>
    </row>
    <row r="165" spans="2:24" s="2" customFormat="1" x14ac:dyDescent="0.55000000000000004">
      <c r="B165" s="10"/>
      <c r="C165" s="10"/>
      <c r="G165" s="9"/>
      <c r="H165" s="8"/>
      <c r="I165" s="9"/>
      <c r="J165" s="9"/>
      <c r="K165" s="9"/>
      <c r="L165" s="9"/>
      <c r="M165" s="8"/>
      <c r="N165" s="8"/>
      <c r="O165" s="8"/>
      <c r="P165" s="8"/>
      <c r="Q165" s="3"/>
      <c r="R165" s="3"/>
      <c r="S165" s="3"/>
      <c r="T165" s="3"/>
      <c r="U165" s="3"/>
      <c r="V165" s="3"/>
      <c r="W165" s="3"/>
      <c r="X165" s="3"/>
    </row>
    <row r="166" spans="2:24" s="2" customFormat="1" x14ac:dyDescent="0.55000000000000004">
      <c r="B166" s="10"/>
      <c r="C166" s="10"/>
      <c r="G166" s="9"/>
      <c r="H166" s="8"/>
      <c r="I166" s="9"/>
      <c r="J166" s="9"/>
      <c r="K166" s="9"/>
      <c r="L166" s="9"/>
      <c r="M166" s="8"/>
      <c r="N166" s="8"/>
      <c r="O166" s="8"/>
      <c r="P166" s="8"/>
      <c r="Q166" s="3"/>
      <c r="R166" s="3"/>
      <c r="S166" s="3"/>
      <c r="T166" s="3"/>
      <c r="U166" s="3"/>
      <c r="V166" s="3"/>
      <c r="W166" s="3"/>
      <c r="X166" s="3"/>
    </row>
    <row r="167" spans="2:24" s="2" customFormat="1" x14ac:dyDescent="0.55000000000000004">
      <c r="B167" s="10"/>
      <c r="C167" s="10"/>
      <c r="G167" s="9"/>
      <c r="H167" s="8"/>
      <c r="I167" s="9"/>
      <c r="J167" s="9"/>
      <c r="K167" s="9"/>
      <c r="L167" s="9"/>
      <c r="M167" s="8"/>
      <c r="N167" s="8"/>
      <c r="O167" s="8"/>
      <c r="P167" s="8"/>
      <c r="Q167" s="3"/>
      <c r="R167" s="3"/>
      <c r="S167" s="3"/>
      <c r="T167" s="3"/>
      <c r="U167" s="3"/>
      <c r="V167" s="3"/>
      <c r="W167" s="3"/>
      <c r="X167" s="3"/>
    </row>
    <row r="168" spans="2:24" s="2" customFormat="1" x14ac:dyDescent="0.55000000000000004">
      <c r="B168" s="10"/>
      <c r="C168" s="10"/>
      <c r="G168" s="9"/>
      <c r="H168" s="8"/>
      <c r="I168" s="9"/>
      <c r="J168" s="9"/>
      <c r="K168" s="9"/>
      <c r="L168" s="9"/>
      <c r="M168" s="8"/>
      <c r="N168" s="8"/>
      <c r="O168" s="8"/>
      <c r="P168" s="8"/>
      <c r="Q168" s="3"/>
      <c r="R168" s="3"/>
      <c r="S168" s="3"/>
      <c r="T168" s="3"/>
      <c r="U168" s="3"/>
      <c r="V168" s="3"/>
      <c r="W168" s="3"/>
      <c r="X168" s="3"/>
    </row>
    <row r="169" spans="2:24" s="2" customFormat="1" x14ac:dyDescent="0.55000000000000004">
      <c r="B169" s="10"/>
      <c r="C169" s="10"/>
      <c r="G169" s="9"/>
      <c r="H169" s="8"/>
      <c r="I169" s="9"/>
      <c r="J169" s="9"/>
      <c r="K169" s="9"/>
      <c r="L169" s="9"/>
      <c r="M169" s="8"/>
      <c r="N169" s="8"/>
      <c r="O169" s="8"/>
      <c r="P169" s="8"/>
      <c r="Q169" s="3"/>
      <c r="R169" s="3"/>
      <c r="S169" s="3"/>
      <c r="T169" s="3"/>
      <c r="U169" s="3"/>
      <c r="V169" s="3"/>
      <c r="W169" s="3"/>
      <c r="X169" s="3"/>
    </row>
    <row r="170" spans="2:24" s="2" customFormat="1" x14ac:dyDescent="0.55000000000000004">
      <c r="B170" s="10"/>
      <c r="C170" s="10"/>
      <c r="G170" s="9"/>
      <c r="H170" s="8"/>
      <c r="I170" s="9"/>
      <c r="J170" s="9"/>
      <c r="K170" s="9"/>
      <c r="L170" s="9"/>
      <c r="M170" s="8"/>
      <c r="N170" s="8"/>
      <c r="O170" s="8"/>
      <c r="P170" s="8"/>
      <c r="Q170" s="3"/>
      <c r="R170" s="3"/>
      <c r="S170" s="3"/>
      <c r="T170" s="3"/>
      <c r="U170" s="3"/>
      <c r="V170" s="3"/>
      <c r="W170" s="3"/>
      <c r="X170" s="3"/>
    </row>
    <row r="171" spans="2:24" s="2" customFormat="1" x14ac:dyDescent="0.55000000000000004">
      <c r="B171" s="10"/>
      <c r="C171" s="10"/>
      <c r="G171" s="9"/>
      <c r="H171" s="8"/>
      <c r="I171" s="9"/>
      <c r="J171" s="9"/>
      <c r="K171" s="9"/>
      <c r="L171" s="9"/>
      <c r="M171" s="8"/>
      <c r="N171" s="8"/>
      <c r="O171" s="8"/>
      <c r="P171" s="8"/>
      <c r="Q171" s="3"/>
      <c r="R171" s="3"/>
      <c r="S171" s="3"/>
      <c r="T171" s="3"/>
      <c r="U171" s="3"/>
      <c r="V171" s="3"/>
      <c r="W171" s="3"/>
      <c r="X171" s="3"/>
    </row>
    <row r="172" spans="2:24" s="2" customFormat="1" x14ac:dyDescent="0.55000000000000004">
      <c r="B172" s="10"/>
      <c r="C172" s="10"/>
      <c r="G172" s="9"/>
      <c r="H172" s="8"/>
      <c r="I172" s="9"/>
      <c r="J172" s="9"/>
      <c r="K172" s="9"/>
      <c r="L172" s="9"/>
      <c r="M172" s="8"/>
      <c r="N172" s="8"/>
      <c r="O172" s="8"/>
      <c r="P172" s="8"/>
      <c r="Q172" s="3"/>
      <c r="R172" s="3"/>
      <c r="S172" s="3"/>
      <c r="T172" s="3"/>
      <c r="U172" s="3"/>
      <c r="V172" s="3"/>
      <c r="W172" s="3"/>
      <c r="X172" s="3"/>
    </row>
    <row r="173" spans="2:24" s="2" customFormat="1" x14ac:dyDescent="0.55000000000000004">
      <c r="B173" s="10"/>
      <c r="C173" s="10"/>
      <c r="G173" s="9"/>
      <c r="H173" s="8"/>
      <c r="I173" s="9"/>
      <c r="J173" s="9"/>
      <c r="K173" s="9"/>
      <c r="L173" s="9"/>
      <c r="M173" s="8"/>
      <c r="N173" s="8"/>
      <c r="O173" s="8"/>
      <c r="P173" s="8"/>
      <c r="Q173" s="3"/>
      <c r="R173" s="3"/>
      <c r="S173" s="3"/>
      <c r="T173" s="3"/>
      <c r="U173" s="3"/>
      <c r="V173" s="3"/>
      <c r="W173" s="3"/>
      <c r="X173" s="3"/>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ref="B25:W153" xr:uid="{4D1AA871-48F3-41CC-8F74-159A31905243}"/>
  <mergeCells count="183">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 ref="D7:G7"/>
    <mergeCell ref="B2:O2"/>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B32:O32"/>
    <mergeCell ref="B34:O34"/>
    <mergeCell ref="B35:B37"/>
    <mergeCell ref="C35:C37"/>
    <mergeCell ref="D35:D37"/>
    <mergeCell ref="M35:M37"/>
    <mergeCell ref="N35:N37"/>
    <mergeCell ref="O35:O37"/>
    <mergeCell ref="B23:L23"/>
    <mergeCell ref="B24:I24"/>
    <mergeCell ref="J24:M24"/>
    <mergeCell ref="N24:O24"/>
    <mergeCell ref="B40:O40"/>
    <mergeCell ref="B42:O42"/>
    <mergeCell ref="B43:O43"/>
    <mergeCell ref="G35:G37"/>
    <mergeCell ref="H35:H37"/>
    <mergeCell ref="I35:I37"/>
    <mergeCell ref="J35:J37"/>
    <mergeCell ref="L44:L46"/>
    <mergeCell ref="M44:M46"/>
    <mergeCell ref="B44:B46"/>
    <mergeCell ref="C44:C46"/>
    <mergeCell ref="D44:D46"/>
    <mergeCell ref="E44:E46"/>
    <mergeCell ref="F44:F46"/>
    <mergeCell ref="G44:G46"/>
    <mergeCell ref="O44:O46"/>
    <mergeCell ref="E35:E37"/>
    <mergeCell ref="F35:F37"/>
    <mergeCell ref="K35:K37"/>
    <mergeCell ref="L35:L37"/>
    <mergeCell ref="Q44:W44"/>
    <mergeCell ref="B52:O52"/>
    <mergeCell ref="B54:O54"/>
    <mergeCell ref="B55:B57"/>
    <mergeCell ref="C55:C57"/>
    <mergeCell ref="D55:D57"/>
    <mergeCell ref="M55:M57"/>
    <mergeCell ref="N55:N57"/>
    <mergeCell ref="O55:O57"/>
    <mergeCell ref="Q55:W55"/>
    <mergeCell ref="E55:E57"/>
    <mergeCell ref="F55:F57"/>
    <mergeCell ref="H44:H46"/>
    <mergeCell ref="I44:I46"/>
    <mergeCell ref="J44:J46"/>
    <mergeCell ref="K44:K46"/>
    <mergeCell ref="K55:K57"/>
    <mergeCell ref="L55:L57"/>
    <mergeCell ref="N44:N46"/>
    <mergeCell ref="B66:O66"/>
    <mergeCell ref="B68:O68"/>
    <mergeCell ref="G55:G57"/>
    <mergeCell ref="H55:H57"/>
    <mergeCell ref="I55:I57"/>
    <mergeCell ref="J55:J57"/>
    <mergeCell ref="L69:L71"/>
    <mergeCell ref="M69:M71"/>
    <mergeCell ref="B69:B71"/>
    <mergeCell ref="C69:C71"/>
    <mergeCell ref="D69:D71"/>
    <mergeCell ref="E69:E71"/>
    <mergeCell ref="F69:F71"/>
    <mergeCell ref="G69:G71"/>
    <mergeCell ref="O69:O71"/>
    <mergeCell ref="Q69:W69"/>
    <mergeCell ref="B111:O111"/>
    <mergeCell ref="B113:O113"/>
    <mergeCell ref="B114:B116"/>
    <mergeCell ref="C114:C116"/>
    <mergeCell ref="D114:D116"/>
    <mergeCell ref="M114:M116"/>
    <mergeCell ref="N114:N116"/>
    <mergeCell ref="O114:O116"/>
    <mergeCell ref="Q114:W114"/>
    <mergeCell ref="E114:E116"/>
    <mergeCell ref="F114:F116"/>
    <mergeCell ref="H69:H71"/>
    <mergeCell ref="I69:I71"/>
    <mergeCell ref="J69:J71"/>
    <mergeCell ref="K69:K71"/>
    <mergeCell ref="K114:K116"/>
    <mergeCell ref="L114:L116"/>
    <mergeCell ref="N69:N71"/>
    <mergeCell ref="G114:G116"/>
    <mergeCell ref="H114:H116"/>
    <mergeCell ref="I114:I116"/>
    <mergeCell ref="J114:J116"/>
    <mergeCell ref="Q147:W147"/>
    <mergeCell ref="B146:O146"/>
    <mergeCell ref="N147:N149"/>
    <mergeCell ref="O147:O149"/>
    <mergeCell ref="B147:B149"/>
    <mergeCell ref="C147:C149"/>
    <mergeCell ref="D147:D149"/>
    <mergeCell ref="E147:E149"/>
    <mergeCell ref="F147:F149"/>
    <mergeCell ref="G147:G149"/>
    <mergeCell ref="B144:O144"/>
    <mergeCell ref="N132:N134"/>
    <mergeCell ref="G140:G142"/>
    <mergeCell ref="H140:H142"/>
    <mergeCell ref="I140:I142"/>
    <mergeCell ref="J140:J142"/>
    <mergeCell ref="B129:O129"/>
    <mergeCell ref="B131:O131"/>
    <mergeCell ref="O132:O134"/>
    <mergeCell ref="L132:L134"/>
    <mergeCell ref="M132:M134"/>
    <mergeCell ref="B132:B134"/>
    <mergeCell ref="C132:C134"/>
    <mergeCell ref="D132:D134"/>
    <mergeCell ref="E132:E134"/>
    <mergeCell ref="F132:F134"/>
    <mergeCell ref="G132:G134"/>
    <mergeCell ref="K140:K142"/>
    <mergeCell ref="L140:L142"/>
    <mergeCell ref="P2:W2"/>
    <mergeCell ref="B153:O153"/>
    <mergeCell ref="H147:H149"/>
    <mergeCell ref="I147:I149"/>
    <mergeCell ref="J147:J149"/>
    <mergeCell ref="K147:K149"/>
    <mergeCell ref="L147:L149"/>
    <mergeCell ref="M147:M149"/>
    <mergeCell ref="Q132:W132"/>
    <mergeCell ref="B137:O137"/>
    <mergeCell ref="B139:O139"/>
    <mergeCell ref="B140:B142"/>
    <mergeCell ref="C140:C142"/>
    <mergeCell ref="D140:D142"/>
    <mergeCell ref="M140:M142"/>
    <mergeCell ref="N140:N142"/>
    <mergeCell ref="O140:O142"/>
    <mergeCell ref="Q140:W140"/>
    <mergeCell ref="E140:E142"/>
    <mergeCell ref="F140:F142"/>
    <mergeCell ref="H132:H134"/>
    <mergeCell ref="I132:I134"/>
    <mergeCell ref="J132:J134"/>
    <mergeCell ref="K132:K134"/>
  </mergeCells>
  <phoneticPr fontId="31" type="noConversion"/>
  <conditionalFormatting sqref="I12 I14:I18 O39 O72 O64 O104 O107 O109 O101 O78:O80">
    <cfRule type="expression" dxfId="723" priority="1182" stopIfTrue="1">
      <formula>I12=""</formula>
    </cfRule>
    <cfRule type="expression" dxfId="722" priority="1183" stopIfTrue="1">
      <formula>I12&lt;=0</formula>
    </cfRule>
    <cfRule type="expression" dxfId="721" priority="1184" stopIfTrue="1">
      <formula>I12&lt;1</formula>
    </cfRule>
    <cfRule type="expression" dxfId="720" priority="1185">
      <formula>I12&gt;=1</formula>
    </cfRule>
  </conditionalFormatting>
  <conditionalFormatting sqref="I12 I16:I18 I14">
    <cfRule type="expression" dxfId="719" priority="1186">
      <formula>#REF!&lt;=0</formula>
    </cfRule>
    <cfRule type="expression" dxfId="718" priority="1187">
      <formula>#REF!&lt;1</formula>
    </cfRule>
    <cfRule type="expression" dxfId="717" priority="1188">
      <formula>#REF!&gt;=0.9999999</formula>
    </cfRule>
  </conditionalFormatting>
  <conditionalFormatting sqref="I13">
    <cfRule type="expression" dxfId="716" priority="1175" stopIfTrue="1">
      <formula>I13=""</formula>
    </cfRule>
    <cfRule type="expression" dxfId="715" priority="1176" stopIfTrue="1">
      <formula>I13&lt;=0</formula>
    </cfRule>
    <cfRule type="expression" dxfId="714" priority="1177" stopIfTrue="1">
      <formula>I13&lt;1</formula>
    </cfRule>
    <cfRule type="expression" dxfId="713" priority="1178">
      <formula>I13&gt;=1</formula>
    </cfRule>
  </conditionalFormatting>
  <conditionalFormatting sqref="I13">
    <cfRule type="expression" dxfId="712" priority="1179">
      <formula>#REF!&lt;=0</formula>
    </cfRule>
    <cfRule type="expression" dxfId="711" priority="1180">
      <formula>#REF!&lt;1</formula>
    </cfRule>
    <cfRule type="expression" dxfId="710" priority="1181">
      <formula>#REF!&gt;=0.9999999</formula>
    </cfRule>
  </conditionalFormatting>
  <conditionalFormatting sqref="Q39:W39 Q136:W136 Q72:W72 Q117:W117 Q64:W64 Q104:W104 Q107:W107 Q109:W109 Q101:W101 Q78:W80">
    <cfRule type="expression" dxfId="709" priority="1171" stopIfTrue="1">
      <formula>OR(Q39="",LEN($H39)&lt;=1)</formula>
    </cfRule>
    <cfRule type="expression" dxfId="708" priority="1172" stopIfTrue="1">
      <formula>Q39&lt;=0</formula>
    </cfRule>
    <cfRule type="expression" dxfId="707" priority="1173" stopIfTrue="1">
      <formula>Q39&lt;1</formula>
    </cfRule>
    <cfRule type="expression" dxfId="706" priority="1174">
      <formula>Q39&gt;=1</formula>
    </cfRule>
  </conditionalFormatting>
  <conditionalFormatting sqref="I19:I21">
    <cfRule type="expression" dxfId="705" priority="1164" stopIfTrue="1">
      <formula>I19=""</formula>
    </cfRule>
    <cfRule type="expression" dxfId="704" priority="1165" stopIfTrue="1">
      <formula>I19&lt;=0</formula>
    </cfRule>
    <cfRule type="expression" dxfId="703" priority="1166" stopIfTrue="1">
      <formula>I19&lt;1</formula>
    </cfRule>
    <cfRule type="expression" dxfId="702" priority="1167">
      <formula>I19&gt;=1</formula>
    </cfRule>
  </conditionalFormatting>
  <conditionalFormatting sqref="I19:I21">
    <cfRule type="expression" dxfId="701" priority="1168">
      <formula>#REF!&lt;=0</formula>
    </cfRule>
    <cfRule type="expression" dxfId="700" priority="1169">
      <formula>#REF!&lt;1</formula>
    </cfRule>
    <cfRule type="expression" dxfId="699" priority="1170">
      <formula>#REF!&gt;=0.9999999</formula>
    </cfRule>
  </conditionalFormatting>
  <conditionalFormatting sqref="O47">
    <cfRule type="expression" dxfId="698" priority="1160" stopIfTrue="1">
      <formula>O47=""</formula>
    </cfRule>
    <cfRule type="expression" dxfId="697" priority="1161" stopIfTrue="1">
      <formula>O47&lt;=0</formula>
    </cfRule>
    <cfRule type="expression" dxfId="696" priority="1162" stopIfTrue="1">
      <formula>O47&lt;1</formula>
    </cfRule>
    <cfRule type="expression" dxfId="695" priority="1163">
      <formula>O47&gt;=1</formula>
    </cfRule>
  </conditionalFormatting>
  <conditionalFormatting sqref="O30">
    <cfRule type="expression" dxfId="694" priority="1152" stopIfTrue="1">
      <formula>O30=""</formula>
    </cfRule>
    <cfRule type="expression" dxfId="693" priority="1153" stopIfTrue="1">
      <formula>O30&lt;=0</formula>
    </cfRule>
    <cfRule type="expression" dxfId="692" priority="1154" stopIfTrue="1">
      <formula>O30&lt;1</formula>
    </cfRule>
    <cfRule type="expression" dxfId="691" priority="1155">
      <formula>O30&gt;=1</formula>
    </cfRule>
  </conditionalFormatting>
  <conditionalFormatting sqref="O136">
    <cfRule type="expression" dxfId="690" priority="1144" stopIfTrue="1">
      <formula>O136=""</formula>
    </cfRule>
    <cfRule type="expression" dxfId="689" priority="1145" stopIfTrue="1">
      <formula>O136&lt;=0</formula>
    </cfRule>
    <cfRule type="expression" dxfId="688" priority="1146" stopIfTrue="1">
      <formula>O136&lt;1</formula>
    </cfRule>
    <cfRule type="expression" dxfId="687" priority="1147">
      <formula>O136&gt;=1</formula>
    </cfRule>
  </conditionalFormatting>
  <conditionalFormatting sqref="O143">
    <cfRule type="expression" dxfId="686" priority="1140" stopIfTrue="1">
      <formula>O143=""</formula>
    </cfRule>
    <cfRule type="expression" dxfId="685" priority="1141" stopIfTrue="1">
      <formula>O143&lt;=0</formula>
    </cfRule>
    <cfRule type="expression" dxfId="684" priority="1142" stopIfTrue="1">
      <formula>O143&lt;1</formula>
    </cfRule>
    <cfRule type="expression" dxfId="683" priority="1143">
      <formula>O143&gt;=1</formula>
    </cfRule>
  </conditionalFormatting>
  <conditionalFormatting sqref="O152">
    <cfRule type="expression" dxfId="682" priority="1136" stopIfTrue="1">
      <formula>O152=""</formula>
    </cfRule>
    <cfRule type="expression" dxfId="681" priority="1137" stopIfTrue="1">
      <formula>O152&lt;=0</formula>
    </cfRule>
    <cfRule type="expression" dxfId="680" priority="1138" stopIfTrue="1">
      <formula>O152&lt;1</formula>
    </cfRule>
    <cfRule type="expression" dxfId="679" priority="1139">
      <formula>O152&gt;=1</formula>
    </cfRule>
  </conditionalFormatting>
  <conditionalFormatting sqref="Q143:W143">
    <cfRule type="expression" dxfId="678" priority="1132" stopIfTrue="1">
      <formula>OR(Q143="",LEN($H143)&lt;=1)</formula>
    </cfRule>
    <cfRule type="expression" dxfId="677" priority="1133" stopIfTrue="1">
      <formula>Q143&lt;=0</formula>
    </cfRule>
    <cfRule type="expression" dxfId="676" priority="1134" stopIfTrue="1">
      <formula>Q143&lt;1</formula>
    </cfRule>
    <cfRule type="expression" dxfId="675" priority="1135">
      <formula>Q143&gt;=1</formula>
    </cfRule>
  </conditionalFormatting>
  <conditionalFormatting sqref="Q152:W152">
    <cfRule type="expression" dxfId="674" priority="1128" stopIfTrue="1">
      <formula>OR(Q152="",LEN($H152)&lt;=1)</formula>
    </cfRule>
    <cfRule type="expression" dxfId="673" priority="1129" stopIfTrue="1">
      <formula>Q152&lt;=0</formula>
    </cfRule>
    <cfRule type="expression" dxfId="672" priority="1130" stopIfTrue="1">
      <formula>Q152&lt;1</formula>
    </cfRule>
    <cfRule type="expression" dxfId="671" priority="1131">
      <formula>Q152&gt;=1</formula>
    </cfRule>
  </conditionalFormatting>
  <conditionalFormatting sqref="Q47:W47">
    <cfRule type="expression" dxfId="670" priority="1120" stopIfTrue="1">
      <formula>OR(Q47="",LEN($H47)&lt;=1)</formula>
    </cfRule>
    <cfRule type="expression" dxfId="669" priority="1121" stopIfTrue="1">
      <formula>Q47&lt;=0</formula>
    </cfRule>
    <cfRule type="expression" dxfId="668" priority="1122" stopIfTrue="1">
      <formula>Q47&lt;1</formula>
    </cfRule>
    <cfRule type="expression" dxfId="667" priority="1123">
      <formula>Q47&gt;=1</formula>
    </cfRule>
  </conditionalFormatting>
  <conditionalFormatting sqref="Q30:W30">
    <cfRule type="expression" dxfId="666" priority="1116" stopIfTrue="1">
      <formula>OR(Q30="",LEN($H30)&lt;=1)</formula>
    </cfRule>
    <cfRule type="expression" dxfId="665" priority="1117" stopIfTrue="1">
      <formula>Q30&lt;=0</formula>
    </cfRule>
    <cfRule type="expression" dxfId="664" priority="1118" stopIfTrue="1">
      <formula>Q30&lt;1</formula>
    </cfRule>
    <cfRule type="expression" dxfId="663" priority="1119">
      <formula>Q30&gt;=1</formula>
    </cfRule>
  </conditionalFormatting>
  <conditionalFormatting sqref="B25:W26 B40:W43 B35:B37 D44:G46 D55:G57 D140:G142 D147:G149 B144:W146 B66:W68 B153:W173 D27:Q27 B32:W34 B52:W54 B114:B116 B69:B71 B111:W113 B129:W131 B138:W139 N30:W30 D35:G37 N39:W39 N47:W47 N136:W136 N143:W143 N152:W152 P137:W137 D69:G71 U70:W71 D114:G116 U115:W116 D132:G134 V133:W134 N72:W72 N117:W117 T28:U30 N64:W64 D28:W29 K39 H39 I35:W37 I44:W46 I70:S71 I69:W69 I115:S116 I114:W114 I133:Q134 I132:W132 I140:W142 I147:W149 J104:W104 D104:H104 B74 B76 B94 B96 B99 B104 B107 D107:H107 J107:W107 J109:W109 D109:H109 B109 K60 B60:B62 H60:H65 I55:W57 B101 J101:O101 D101:H101 B78:B80 D78:H80 J78:W80 Q101:W101">
    <cfRule type="expression" dxfId="662" priority="1115">
      <formula>AND(LEN($H25)&lt;=1,$E25&lt;&gt;"")</formula>
    </cfRule>
  </conditionalFormatting>
  <conditionalFormatting sqref="C35">
    <cfRule type="expression" dxfId="661" priority="1114">
      <formula>AND(LEN($H35)&lt;=1,$E35&lt;&gt;"")</formula>
    </cfRule>
  </conditionalFormatting>
  <conditionalFormatting sqref="B27:B29">
    <cfRule type="expression" dxfId="660" priority="1113">
      <formula>AND(LEN($H27)&lt;=1,$E27&lt;&gt;"")</formula>
    </cfRule>
  </conditionalFormatting>
  <conditionalFormatting sqref="C27">
    <cfRule type="expression" dxfId="659" priority="1112">
      <formula>AND(LEN($H27)&lt;=1,$E27&lt;&gt;"")</formula>
    </cfRule>
  </conditionalFormatting>
  <conditionalFormatting sqref="B44:B46">
    <cfRule type="expression" dxfId="658" priority="1111">
      <formula>AND(LEN($H44)&lt;=1,$E44&lt;&gt;"")</formula>
    </cfRule>
  </conditionalFormatting>
  <conditionalFormatting sqref="C44">
    <cfRule type="expression" dxfId="657" priority="1110">
      <formula>AND(LEN($H44)&lt;=1,$E44&lt;&gt;"")</formula>
    </cfRule>
  </conditionalFormatting>
  <conditionalFormatting sqref="B55:B57">
    <cfRule type="expression" dxfId="656" priority="1109">
      <formula>AND(LEN($H55)&lt;=1,$E55&lt;&gt;"")</formula>
    </cfRule>
  </conditionalFormatting>
  <conditionalFormatting sqref="C55">
    <cfRule type="expression" dxfId="655" priority="1108">
      <formula>AND(LEN($H55)&lt;=1,$E55&lt;&gt;"")</formula>
    </cfRule>
  </conditionalFormatting>
  <conditionalFormatting sqref="C69">
    <cfRule type="expression" dxfId="654" priority="1107">
      <formula>AND(LEN($H69)&lt;=1,$E69&lt;&gt;"")</formula>
    </cfRule>
  </conditionalFormatting>
  <conditionalFormatting sqref="C114">
    <cfRule type="expression" dxfId="653" priority="1106">
      <formula>AND(LEN($H114)&lt;=1,$E114&lt;&gt;"")</formula>
    </cfRule>
  </conditionalFormatting>
  <conditionalFormatting sqref="B132:B134">
    <cfRule type="expression" dxfId="652" priority="1105">
      <formula>AND(LEN($H132)&lt;=1,$E132&lt;&gt;"")</formula>
    </cfRule>
  </conditionalFormatting>
  <conditionalFormatting sqref="C132">
    <cfRule type="expression" dxfId="651" priority="1104">
      <formula>AND(LEN($H132)&lt;=1,$E132&lt;&gt;"")</formula>
    </cfRule>
  </conditionalFormatting>
  <conditionalFormatting sqref="B140:B142">
    <cfRule type="expression" dxfId="650" priority="1103">
      <formula>AND(LEN($H140)&lt;=1,$E140&lt;&gt;"")</formula>
    </cfRule>
  </conditionalFormatting>
  <conditionalFormatting sqref="C140">
    <cfRule type="expression" dxfId="649" priority="1102">
      <formula>AND(LEN($H140)&lt;=1,$E140&lt;&gt;"")</formula>
    </cfRule>
  </conditionalFormatting>
  <conditionalFormatting sqref="B147:B149">
    <cfRule type="expression" dxfId="648" priority="1101">
      <formula>AND(LEN($H147)&lt;=1,$E147&lt;&gt;"")</formula>
    </cfRule>
  </conditionalFormatting>
  <conditionalFormatting sqref="C147">
    <cfRule type="expression" dxfId="647" priority="1100">
      <formula>AND(LEN($H147)&lt;=1,$E147&lt;&gt;"")</formula>
    </cfRule>
  </conditionalFormatting>
  <conditionalFormatting sqref="N60:W60">
    <cfRule type="expression" dxfId="646" priority="1089">
      <formula>AND(LEN($H60)&lt;=1,$E60&lt;&gt;"")</formula>
    </cfRule>
  </conditionalFormatting>
  <conditionalFormatting sqref="O60">
    <cfRule type="expression" dxfId="645" priority="1094" stopIfTrue="1">
      <formula>O60=""</formula>
    </cfRule>
    <cfRule type="expression" dxfId="644" priority="1095" stopIfTrue="1">
      <formula>O60&lt;=0</formula>
    </cfRule>
    <cfRule type="expression" dxfId="643" priority="1096" stopIfTrue="1">
      <formula>O60&lt;1</formula>
    </cfRule>
    <cfRule type="expression" dxfId="642" priority="1097">
      <formula>O60&gt;=1</formula>
    </cfRule>
  </conditionalFormatting>
  <conditionalFormatting sqref="Q60:W60">
    <cfRule type="expression" dxfId="641" priority="1090" stopIfTrue="1">
      <formula>OR(Q60="",LEN($H60)&lt;=1)</formula>
    </cfRule>
    <cfRule type="expression" dxfId="640" priority="1091" stopIfTrue="1">
      <formula>Q60&lt;=0</formula>
    </cfRule>
    <cfRule type="expression" dxfId="639" priority="1092" stopIfTrue="1">
      <formula>Q60&lt;1</formula>
    </cfRule>
    <cfRule type="expression" dxfId="638" priority="1093">
      <formula>Q60&gt;=1</formula>
    </cfRule>
  </conditionalFormatting>
  <conditionalFormatting sqref="O64">
    <cfRule type="expression" dxfId="637" priority="1085" stopIfTrue="1">
      <formula>O64=""</formula>
    </cfRule>
    <cfRule type="expression" dxfId="636" priority="1086" stopIfTrue="1">
      <formula>O64&lt;=0</formula>
    </cfRule>
    <cfRule type="expression" dxfId="635" priority="1087" stopIfTrue="1">
      <formula>O64&lt;1</formula>
    </cfRule>
    <cfRule type="expression" dxfId="634" priority="1088">
      <formula>O64&gt;=1</formula>
    </cfRule>
  </conditionalFormatting>
  <conditionalFormatting sqref="O117">
    <cfRule type="expression" dxfId="633" priority="1081" stopIfTrue="1">
      <formula>O117=""</formula>
    </cfRule>
    <cfRule type="expression" dxfId="632" priority="1082" stopIfTrue="1">
      <formula>O117&lt;=0</formula>
    </cfRule>
    <cfRule type="expression" dxfId="631" priority="1083" stopIfTrue="1">
      <formula>O117&lt;1</formula>
    </cfRule>
    <cfRule type="expression" dxfId="630" priority="1084">
      <formula>O117&gt;=1</formula>
    </cfRule>
  </conditionalFormatting>
  <conditionalFormatting sqref="D14:H21">
    <cfRule type="expression" dxfId="629" priority="1070">
      <formula>$I14=""</formula>
    </cfRule>
  </conditionalFormatting>
  <conditionalFormatting sqref="O51">
    <cfRule type="expression" dxfId="628" priority="1034" stopIfTrue="1">
      <formula>O51=""</formula>
    </cfRule>
    <cfRule type="expression" dxfId="627" priority="1035" stopIfTrue="1">
      <formula>O51&lt;=0</formula>
    </cfRule>
    <cfRule type="expression" dxfId="626" priority="1036" stopIfTrue="1">
      <formula>O51&lt;1</formula>
    </cfRule>
    <cfRule type="expression" dxfId="625" priority="1037">
      <formula>O51&gt;=1</formula>
    </cfRule>
  </conditionalFormatting>
  <conditionalFormatting sqref="Q51:W51">
    <cfRule type="expression" dxfId="624" priority="1030" stopIfTrue="1">
      <formula>OR(Q51="",LEN($H51)&lt;=1)</formula>
    </cfRule>
    <cfRule type="expression" dxfId="623" priority="1031" stopIfTrue="1">
      <formula>Q51&lt;=0</formula>
    </cfRule>
    <cfRule type="expression" dxfId="622" priority="1032" stopIfTrue="1">
      <formula>Q51&lt;1</formula>
    </cfRule>
    <cfRule type="expression" dxfId="621" priority="1033">
      <formula>Q51&gt;=1</formula>
    </cfRule>
  </conditionalFormatting>
  <conditionalFormatting sqref="N51:W51">
    <cfRule type="expression" dxfId="620" priority="1029">
      <formula>AND(LEN($H51)&lt;=1,$E51&lt;&gt;"")</formula>
    </cfRule>
  </conditionalFormatting>
  <conditionalFormatting sqref="E72">
    <cfRule type="expression" dxfId="619" priority="899">
      <formula>AND(LEN($H72)&lt;=1,$E72&lt;&gt;"")</formula>
    </cfRule>
  </conditionalFormatting>
  <conditionalFormatting sqref="C60:C61 C63:C64">
    <cfRule type="expression" dxfId="618" priority="932">
      <formula>AND(LEN($H60)&lt;=1,$E60&lt;&gt;"")</formula>
    </cfRule>
  </conditionalFormatting>
  <conditionalFormatting sqref="J60 F60:G60 L60:M60">
    <cfRule type="expression" dxfId="617" priority="928">
      <formula>AND(LEN($H60)&lt;=1,$E60&lt;&gt;"")</formula>
    </cfRule>
  </conditionalFormatting>
  <conditionalFormatting sqref="F64:G64 J64 L64:M64">
    <cfRule type="expression" dxfId="616" priority="926">
      <formula>AND(LEN($H64)&lt;=1,$E64&lt;&gt;"")</formula>
    </cfRule>
  </conditionalFormatting>
  <conditionalFormatting sqref="B47:G47 I47:J47 L47:M47 L51:M51 I51:J51 B51:G51">
    <cfRule type="expression" dxfId="615" priority="912">
      <formula>AND(LEN($H47)&lt;=1,$E47&lt;&gt;"")</formula>
    </cfRule>
  </conditionalFormatting>
  <conditionalFormatting sqref="J39 L39:M39">
    <cfRule type="expression" dxfId="614" priority="909">
      <formula>AND(LEN($H39)&lt;=1,$E39&lt;&gt;"")</formula>
    </cfRule>
  </conditionalFormatting>
  <conditionalFormatting sqref="B39 D39:G39 I39">
    <cfRule type="expression" dxfId="613" priority="908">
      <formula>AND(LEN($H39)&lt;=1,$E39&lt;&gt;"")</formula>
    </cfRule>
  </conditionalFormatting>
  <conditionalFormatting sqref="C39">
    <cfRule type="expression" dxfId="612" priority="907">
      <formula>AND(LEN($H39)&lt;=1,$E39&lt;&gt;"")</formula>
    </cfRule>
  </conditionalFormatting>
  <conditionalFormatting sqref="B30:G30 I30:J30 L30:M30">
    <cfRule type="expression" dxfId="611" priority="905">
      <formula>AND(LEN($H30)&lt;=1,$E30&lt;&gt;"")</formula>
    </cfRule>
  </conditionalFormatting>
  <conditionalFormatting sqref="H30">
    <cfRule type="expression" dxfId="610" priority="904">
      <formula>AND(LEN($H30)&lt;=1,$E30&lt;&gt;"")</formula>
    </cfRule>
  </conditionalFormatting>
  <conditionalFormatting sqref="F72:G72 J72 L72:M72 B72:D72 C74 C79 C81 C83 C85 C88 C90 C92 C94 C96 C99">
    <cfRule type="expression" dxfId="609" priority="902">
      <formula>AND(LEN($H72)&lt;=1,$E72&lt;&gt;"")</formula>
    </cfRule>
  </conditionalFormatting>
  <conditionalFormatting sqref="B117:G117 I117:J117 L117:M117">
    <cfRule type="expression" dxfId="608" priority="898">
      <formula>AND(LEN($H117)&lt;=1,$E117&lt;&gt;"")</formula>
    </cfRule>
  </conditionalFormatting>
  <conditionalFormatting sqref="I136:J136 B136:G136 L136:M136">
    <cfRule type="expression" dxfId="607" priority="896">
      <formula>AND(LEN($H136)&lt;=1,$E136&lt;&gt;"")</formula>
    </cfRule>
  </conditionalFormatting>
  <conditionalFormatting sqref="B143:E143 G143 I143:J143 L143:M143">
    <cfRule type="expression" dxfId="606" priority="894">
      <formula>AND(LEN($H143)&lt;=1,$E143&lt;&gt;"")</formula>
    </cfRule>
  </conditionalFormatting>
  <conditionalFormatting sqref="F143">
    <cfRule type="expression" dxfId="605" priority="893">
      <formula>AND(LEN($H143)&lt;=1,$E143&lt;&gt;"")</formula>
    </cfRule>
  </conditionalFormatting>
  <conditionalFormatting sqref="B152:G152 J152 L152:M152">
    <cfRule type="expression" dxfId="604" priority="888">
      <formula>AND(LEN($H152)&lt;=1,$E152&lt;&gt;"")</formula>
    </cfRule>
  </conditionalFormatting>
  <conditionalFormatting sqref="I152">
    <cfRule type="expression" dxfId="603" priority="887">
      <formula>AND(LEN($H152)&lt;=1,$E152&lt;&gt;"")</formula>
    </cfRule>
  </conditionalFormatting>
  <conditionalFormatting sqref="B137:O137">
    <cfRule type="expression" dxfId="602" priority="884">
      <formula>AND(LEN($H137)&lt;=1,$E137&lt;&gt;"")</formula>
    </cfRule>
  </conditionalFormatting>
  <conditionalFormatting sqref="K30">
    <cfRule type="expression" dxfId="601" priority="883">
      <formula>AND(LEN($H30)&lt;=1,$E30&lt;&gt;"")</formula>
    </cfRule>
  </conditionalFormatting>
  <conditionalFormatting sqref="K152 K143 K136 K117 K72 K47 K51 K64">
    <cfRule type="expression" dxfId="600" priority="881">
      <formula>AND(LEN($H47)&lt;=1,$E47&lt;&gt;"")</formula>
    </cfRule>
  </conditionalFormatting>
  <conditionalFormatting sqref="T70:T71">
    <cfRule type="expression" dxfId="599" priority="880">
      <formula>AND(LEN($H70)&lt;=1,$E70&lt;&gt;"")</formula>
    </cfRule>
  </conditionalFormatting>
  <conditionalFormatting sqref="T115:T116">
    <cfRule type="expression" dxfId="598" priority="879">
      <formula>AND(LEN($H115)&lt;=1,$E115&lt;&gt;"")</formula>
    </cfRule>
  </conditionalFormatting>
  <conditionalFormatting sqref="U133:U134">
    <cfRule type="expression" dxfId="597" priority="878">
      <formula>AND(LEN($H133)&lt;=1,$E133&lt;&gt;"")</formula>
    </cfRule>
  </conditionalFormatting>
  <conditionalFormatting sqref="N94:W94 N96:W96 N99:W99">
    <cfRule type="expression" dxfId="596" priority="628">
      <formula>AND(LEN($H94)&lt;=1,$E94&lt;&gt;"")</formula>
    </cfRule>
  </conditionalFormatting>
  <conditionalFormatting sqref="O48">
    <cfRule type="expression" dxfId="595" priority="804" stopIfTrue="1">
      <formula>O48=""</formula>
    </cfRule>
    <cfRule type="expression" dxfId="594" priority="805" stopIfTrue="1">
      <formula>O48&lt;=0</formula>
    </cfRule>
    <cfRule type="expression" dxfId="593" priority="806" stopIfTrue="1">
      <formula>O48&lt;1</formula>
    </cfRule>
    <cfRule type="expression" dxfId="592" priority="807">
      <formula>O48&gt;=1</formula>
    </cfRule>
  </conditionalFormatting>
  <conditionalFormatting sqref="Q48:W48">
    <cfRule type="expression" dxfId="591" priority="800" stopIfTrue="1">
      <formula>OR(Q48="",LEN($H48)&lt;=1)</formula>
    </cfRule>
    <cfRule type="expression" dxfId="590" priority="801" stopIfTrue="1">
      <formula>Q48&lt;=0</formula>
    </cfRule>
    <cfRule type="expression" dxfId="589" priority="802" stopIfTrue="1">
      <formula>Q48&lt;1</formula>
    </cfRule>
    <cfRule type="expression" dxfId="588" priority="803">
      <formula>Q48&gt;=1</formula>
    </cfRule>
  </conditionalFormatting>
  <conditionalFormatting sqref="N48:W48">
    <cfRule type="expression" dxfId="587" priority="799">
      <formula>AND(LEN($H48)&lt;=1,$E48&lt;&gt;"")</formula>
    </cfRule>
  </conditionalFormatting>
  <conditionalFormatting sqref="B48:E48 J48 L48:M48 G48">
    <cfRule type="expression" dxfId="586" priority="798">
      <formula>AND(LEN($H48)&lt;=1,$E48&lt;&gt;"")</formula>
    </cfRule>
  </conditionalFormatting>
  <conditionalFormatting sqref="K48">
    <cfRule type="expression" dxfId="585" priority="797">
      <formula>AND(LEN($H48)&lt;=1,$E48&lt;&gt;"")</formula>
    </cfRule>
  </conditionalFormatting>
  <conditionalFormatting sqref="Q63:W63">
    <cfRule type="expression" dxfId="584" priority="792" stopIfTrue="1">
      <formula>OR(Q63="",LEN($H63)&lt;=1)</formula>
    </cfRule>
    <cfRule type="expression" dxfId="583" priority="793" stopIfTrue="1">
      <formula>Q63&lt;=0</formula>
    </cfRule>
    <cfRule type="expression" dxfId="582" priority="794" stopIfTrue="1">
      <formula>Q63&lt;1</formula>
    </cfRule>
    <cfRule type="expression" dxfId="581" priority="795">
      <formula>Q63&gt;=1</formula>
    </cfRule>
  </conditionalFormatting>
  <conditionalFormatting sqref="N63:W63">
    <cfRule type="expression" dxfId="580" priority="791">
      <formula>AND(LEN($H63)&lt;=1,$E63&lt;&gt;"")</formula>
    </cfRule>
  </conditionalFormatting>
  <conditionalFormatting sqref="O63">
    <cfRule type="expression" dxfId="579" priority="787" stopIfTrue="1">
      <formula>O63=""</formula>
    </cfRule>
    <cfRule type="expression" dxfId="578" priority="788" stopIfTrue="1">
      <formula>O63&lt;=0</formula>
    </cfRule>
    <cfRule type="expression" dxfId="577" priority="789" stopIfTrue="1">
      <formula>O63&lt;1</formula>
    </cfRule>
    <cfRule type="expression" dxfId="576" priority="790">
      <formula>O63&gt;=1</formula>
    </cfRule>
  </conditionalFormatting>
  <conditionalFormatting sqref="K128">
    <cfRule type="expression" dxfId="575" priority="739">
      <formula>AND(LEN($H128)&lt;=1,$E128&lt;&gt;"")</formula>
    </cfRule>
  </conditionalFormatting>
  <conditionalFormatting sqref="F63:G63 J63 L63:M63">
    <cfRule type="expression" dxfId="574" priority="785">
      <formula>AND(LEN($H63)&lt;=1,$E63&lt;&gt;"")</formula>
    </cfRule>
  </conditionalFormatting>
  <conditionalFormatting sqref="K63">
    <cfRule type="expression" dxfId="573" priority="783">
      <formula>AND(LEN($H63)&lt;=1,$E63&lt;&gt;"")</formula>
    </cfRule>
  </conditionalFormatting>
  <conditionalFormatting sqref="O65">
    <cfRule type="expression" dxfId="572" priority="778" stopIfTrue="1">
      <formula>O65=""</formula>
    </cfRule>
    <cfRule type="expression" dxfId="571" priority="779" stopIfTrue="1">
      <formula>O65&lt;=0</formula>
    </cfRule>
    <cfRule type="expression" dxfId="570" priority="780" stopIfTrue="1">
      <formula>O65&lt;1</formula>
    </cfRule>
    <cfRule type="expression" dxfId="569" priority="781">
      <formula>O65&gt;=1</formula>
    </cfRule>
  </conditionalFormatting>
  <conditionalFormatting sqref="Q65:W65">
    <cfRule type="expression" dxfId="568" priority="774" stopIfTrue="1">
      <formula>OR(Q65="",LEN($H65)&lt;=1)</formula>
    </cfRule>
    <cfRule type="expression" dxfId="567" priority="775" stopIfTrue="1">
      <formula>Q65&lt;=0</formula>
    </cfRule>
    <cfRule type="expression" dxfId="566" priority="776" stopIfTrue="1">
      <formula>Q65&lt;1</formula>
    </cfRule>
    <cfRule type="expression" dxfId="565" priority="777">
      <formula>Q65&gt;=1</formula>
    </cfRule>
  </conditionalFormatting>
  <conditionalFormatting sqref="N65:W65">
    <cfRule type="expression" dxfId="564" priority="773">
      <formula>AND(LEN($H65)&lt;=1,$E65&lt;&gt;"")</formula>
    </cfRule>
  </conditionalFormatting>
  <conditionalFormatting sqref="O65">
    <cfRule type="expression" dxfId="563" priority="769" stopIfTrue="1">
      <formula>O65=""</formula>
    </cfRule>
    <cfRule type="expression" dxfId="562" priority="770" stopIfTrue="1">
      <formula>O65&lt;=0</formula>
    </cfRule>
    <cfRule type="expression" dxfId="561" priority="771" stopIfTrue="1">
      <formula>O65&lt;1</formula>
    </cfRule>
    <cfRule type="expression" dxfId="560" priority="772">
      <formula>O65&gt;=1</formula>
    </cfRule>
  </conditionalFormatting>
  <conditionalFormatting sqref="H147:H149">
    <cfRule type="expression" dxfId="559" priority="721">
      <formula>AND(LEN($H147)&lt;=1,$E147&lt;&gt;"")</formula>
    </cfRule>
  </conditionalFormatting>
  <conditionalFormatting sqref="F65:G65 J65 L65:M65">
    <cfRule type="expression" dxfId="558" priority="767">
      <formula>AND(LEN($H65)&lt;=1,$E65&lt;&gt;"")</formula>
    </cfRule>
  </conditionalFormatting>
  <conditionalFormatting sqref="K65">
    <cfRule type="expression" dxfId="557" priority="765">
      <formula>AND(LEN($H65)&lt;=1,$E65&lt;&gt;"")</formula>
    </cfRule>
  </conditionalFormatting>
  <conditionalFormatting sqref="Q128:W128">
    <cfRule type="expression" dxfId="556" priority="746" stopIfTrue="1">
      <formula>OR(Q128="",LEN($H128)&lt;=1)</formula>
    </cfRule>
    <cfRule type="expression" dxfId="555" priority="747" stopIfTrue="1">
      <formula>Q128&lt;=0</formula>
    </cfRule>
    <cfRule type="expression" dxfId="554" priority="748" stopIfTrue="1">
      <formula>Q128&lt;1</formula>
    </cfRule>
    <cfRule type="expression" dxfId="553" priority="749">
      <formula>Q128&gt;=1</formula>
    </cfRule>
  </conditionalFormatting>
  <conditionalFormatting sqref="N128:W128">
    <cfRule type="expression" dxfId="552" priority="745">
      <formula>AND(LEN($H128)&lt;=1,$E128&lt;&gt;"")</formula>
    </cfRule>
  </conditionalFormatting>
  <conditionalFormatting sqref="O128">
    <cfRule type="expression" dxfId="551" priority="741" stopIfTrue="1">
      <formula>O128=""</formula>
    </cfRule>
    <cfRule type="expression" dxfId="550" priority="742" stopIfTrue="1">
      <formula>O128&lt;=0</formula>
    </cfRule>
    <cfRule type="expression" dxfId="549" priority="743" stopIfTrue="1">
      <formula>O128&lt;1</formula>
    </cfRule>
    <cfRule type="expression" dxfId="548" priority="744">
      <formula>O128&gt;=1</formula>
    </cfRule>
  </conditionalFormatting>
  <conditionalFormatting sqref="J128 L128:M128 E128:G128">
    <cfRule type="expression" dxfId="547" priority="740">
      <formula>AND(LEN($H128)&lt;=1,$E128&lt;&gt;"")</formula>
    </cfRule>
  </conditionalFormatting>
  <conditionalFormatting sqref="H55:H57">
    <cfRule type="expression" dxfId="546" priority="726">
      <formula>AND(LEN($H55)&lt;=1,$E55&lt;&gt;"")</formula>
    </cfRule>
  </conditionalFormatting>
  <conditionalFormatting sqref="H47:H48 H51">
    <cfRule type="expression" dxfId="545" priority="735">
      <formula>AND(LEN($H47)&lt;=1,$E47&lt;&gt;"")</formula>
    </cfRule>
  </conditionalFormatting>
  <conditionalFormatting sqref="H72">
    <cfRule type="expression" dxfId="544" priority="733">
      <formula>AND(LEN($H72)&lt;=1,$E72&lt;&gt;"")</formula>
    </cfRule>
  </conditionalFormatting>
  <conditionalFormatting sqref="H69:H71">
    <cfRule type="expression" dxfId="543" priority="725">
      <formula>AND(LEN($H69)&lt;=1,$E69&lt;&gt;"")</formula>
    </cfRule>
  </conditionalFormatting>
  <conditionalFormatting sqref="H136">
    <cfRule type="expression" dxfId="542" priority="731">
      <formula>AND(LEN($H136)&lt;=1,$E136&lt;&gt;"")</formula>
    </cfRule>
  </conditionalFormatting>
  <conditionalFormatting sqref="H143">
    <cfRule type="expression" dxfId="541" priority="730">
      <formula>AND(LEN($H143)&lt;=1,$E143&lt;&gt;"")</formula>
    </cfRule>
  </conditionalFormatting>
  <conditionalFormatting sqref="H152">
    <cfRule type="expression" dxfId="540" priority="729">
      <formula>AND(LEN($H152)&lt;=1,$E152&lt;&gt;"")</formula>
    </cfRule>
  </conditionalFormatting>
  <conditionalFormatting sqref="H35:H37">
    <cfRule type="expression" dxfId="539" priority="728">
      <formula>AND(LEN($H35)&lt;=1,$E35&lt;&gt;"")</formula>
    </cfRule>
  </conditionalFormatting>
  <conditionalFormatting sqref="H44:H46">
    <cfRule type="expression" dxfId="538" priority="727">
      <formula>AND(LEN($H44)&lt;=1,$E44&lt;&gt;"")</formula>
    </cfRule>
  </conditionalFormatting>
  <conditionalFormatting sqref="H49:H50">
    <cfRule type="expression" dxfId="537" priority="696">
      <formula>AND(LEN($H49)&lt;=1,$E49&lt;&gt;"")</formula>
    </cfRule>
  </conditionalFormatting>
  <conditionalFormatting sqref="B50:E50 J50 L50:M50">
    <cfRule type="expression" dxfId="536" priority="698">
      <formula>AND(LEN($H50)&lt;=1,$E50&lt;&gt;"")</formula>
    </cfRule>
  </conditionalFormatting>
  <conditionalFormatting sqref="H114:H116">
    <cfRule type="expression" dxfId="535" priority="724">
      <formula>AND(LEN($H114)&lt;=1,$E114&lt;&gt;"")</formula>
    </cfRule>
  </conditionalFormatting>
  <conditionalFormatting sqref="H132:H134">
    <cfRule type="expression" dxfId="534" priority="723">
      <formula>AND(LEN($H132)&lt;=1,$E132&lt;&gt;"")</formula>
    </cfRule>
  </conditionalFormatting>
  <conditionalFormatting sqref="H140:H142">
    <cfRule type="expression" dxfId="533" priority="722">
      <formula>AND(LEN($H140)&lt;=1,$E140&lt;&gt;"")</formula>
    </cfRule>
  </conditionalFormatting>
  <conditionalFormatting sqref="K49">
    <cfRule type="expression" dxfId="532" priority="708">
      <formula>AND(LEN($H49)&lt;=1,$E49&lt;&gt;"")</formula>
    </cfRule>
  </conditionalFormatting>
  <conditionalFormatting sqref="I48">
    <cfRule type="expression" dxfId="531" priority="720">
      <formula>AND(LEN($H48)&lt;=1,$E48&lt;&gt;"")</formula>
    </cfRule>
  </conditionalFormatting>
  <conditionalFormatting sqref="F48">
    <cfRule type="expression" dxfId="530" priority="719">
      <formula>AND(LEN($H48)&lt;=1,$E48&lt;&gt;"")</formula>
    </cfRule>
  </conditionalFormatting>
  <conditionalFormatting sqref="O49">
    <cfRule type="expression" dxfId="529" priority="715" stopIfTrue="1">
      <formula>O49=""</formula>
    </cfRule>
    <cfRule type="expression" dxfId="528" priority="716" stopIfTrue="1">
      <formula>O49&lt;=0</formula>
    </cfRule>
    <cfRule type="expression" dxfId="527" priority="717" stopIfTrue="1">
      <formula>O49&lt;1</formula>
    </cfRule>
    <cfRule type="expression" dxfId="526" priority="718">
      <formula>O49&gt;=1</formula>
    </cfRule>
  </conditionalFormatting>
  <conditionalFormatting sqref="Q49:W49">
    <cfRule type="expression" dxfId="525" priority="711" stopIfTrue="1">
      <formula>OR(Q49="",LEN($H49)&lt;=1)</formula>
    </cfRule>
    <cfRule type="expression" dxfId="524" priority="712" stopIfTrue="1">
      <formula>Q49&lt;=0</formula>
    </cfRule>
    <cfRule type="expression" dxfId="523" priority="713" stopIfTrue="1">
      <formula>Q49&lt;1</formula>
    </cfRule>
    <cfRule type="expression" dxfId="522" priority="714">
      <formula>Q49&gt;=1</formula>
    </cfRule>
  </conditionalFormatting>
  <conditionalFormatting sqref="N49:W49">
    <cfRule type="expression" dxfId="521" priority="710">
      <formula>AND(LEN($H49)&lt;=1,$E49&lt;&gt;"")</formula>
    </cfRule>
  </conditionalFormatting>
  <conditionalFormatting sqref="B49:G49 J49 L49:M49">
    <cfRule type="expression" dxfId="520" priority="709">
      <formula>AND(LEN($H49)&lt;=1,$E49&lt;&gt;"")</formula>
    </cfRule>
  </conditionalFormatting>
  <conditionalFormatting sqref="G50">
    <cfRule type="expression" dxfId="519" priority="693">
      <formula>AND(LEN($H50)&lt;=1,$E50&lt;&gt;"")</formula>
    </cfRule>
  </conditionalFormatting>
  <conditionalFormatting sqref="O50">
    <cfRule type="expression" dxfId="518" priority="704" stopIfTrue="1">
      <formula>O50=""</formula>
    </cfRule>
    <cfRule type="expression" dxfId="517" priority="705" stopIfTrue="1">
      <formula>O50&lt;=0</formula>
    </cfRule>
    <cfRule type="expression" dxfId="516" priority="706" stopIfTrue="1">
      <formula>O50&lt;1</formula>
    </cfRule>
    <cfRule type="expression" dxfId="515" priority="707">
      <formula>O50&gt;=1</formula>
    </cfRule>
  </conditionalFormatting>
  <conditionalFormatting sqref="Q50:W50">
    <cfRule type="expression" dxfId="514" priority="700" stopIfTrue="1">
      <formula>OR(Q50="",LEN($H50)&lt;=1)</formula>
    </cfRule>
    <cfRule type="expression" dxfId="513" priority="701" stopIfTrue="1">
      <formula>Q50&lt;=0</formula>
    </cfRule>
    <cfRule type="expression" dxfId="512" priority="702" stopIfTrue="1">
      <formula>Q50&lt;1</formula>
    </cfRule>
    <cfRule type="expression" dxfId="511" priority="703">
      <formula>Q50&gt;=1</formula>
    </cfRule>
  </conditionalFormatting>
  <conditionalFormatting sqref="N50:W50">
    <cfRule type="expression" dxfId="510" priority="699">
      <formula>AND(LEN($H50)&lt;=1,$E50&lt;&gt;"")</formula>
    </cfRule>
  </conditionalFormatting>
  <conditionalFormatting sqref="K94 K96 K99">
    <cfRule type="expression" dxfId="509" priority="624">
      <formula>AND(LEN($H94)&lt;=1,$E94&lt;&gt;"")</formula>
    </cfRule>
  </conditionalFormatting>
  <conditionalFormatting sqref="K50">
    <cfRule type="expression" dxfId="508" priority="697">
      <formula>AND(LEN($H50)&lt;=1,$E50&lt;&gt;"")</formula>
    </cfRule>
  </conditionalFormatting>
  <conditionalFormatting sqref="I50">
    <cfRule type="expression" dxfId="507" priority="695">
      <formula>AND(LEN($H50)&lt;=1,$E50&lt;&gt;"")</formula>
    </cfRule>
  </conditionalFormatting>
  <conditionalFormatting sqref="F50">
    <cfRule type="expression" dxfId="506" priority="694">
      <formula>AND(LEN($H50)&lt;=1,$E50&lt;&gt;"")</formula>
    </cfRule>
  </conditionalFormatting>
  <conditionalFormatting sqref="I49">
    <cfRule type="expression" dxfId="505" priority="692">
      <formula>AND(LEN($H49)&lt;=1,$E49&lt;&gt;"")</formula>
    </cfRule>
  </conditionalFormatting>
  <conditionalFormatting sqref="B63:B65">
    <cfRule type="expression" dxfId="504" priority="679">
      <formula>AND(LEN($H63)&lt;=1,$E63&lt;&gt;"")</formula>
    </cfRule>
  </conditionalFormatting>
  <conditionalFormatting sqref="H135">
    <cfRule type="expression" dxfId="503" priority="563">
      <formula>AND(LEN($H135)&lt;=1,$E135&lt;&gt;"")</formula>
    </cfRule>
  </conditionalFormatting>
  <conditionalFormatting sqref="O74 O76">
    <cfRule type="expression" dxfId="502" priority="647" stopIfTrue="1">
      <formula>O74=""</formula>
    </cfRule>
    <cfRule type="expression" dxfId="501" priority="648" stopIfTrue="1">
      <formula>O74&lt;=0</formula>
    </cfRule>
    <cfRule type="expression" dxfId="500" priority="649" stopIfTrue="1">
      <formula>O74&lt;1</formula>
    </cfRule>
    <cfRule type="expression" dxfId="499" priority="650">
      <formula>O74&gt;=1</formula>
    </cfRule>
  </conditionalFormatting>
  <conditionalFormatting sqref="Q74:W74 Q76:W76">
    <cfRule type="expression" dxfId="498" priority="643" stopIfTrue="1">
      <formula>OR(Q74="",LEN($H74)&lt;=1)</formula>
    </cfRule>
    <cfRule type="expression" dxfId="497" priority="644" stopIfTrue="1">
      <formula>Q74&lt;=0</formula>
    </cfRule>
    <cfRule type="expression" dxfId="496" priority="645" stopIfTrue="1">
      <formula>Q74&lt;1</formula>
    </cfRule>
    <cfRule type="expression" dxfId="495" priority="646">
      <formula>Q74&gt;=1</formula>
    </cfRule>
  </conditionalFormatting>
  <conditionalFormatting sqref="N74:W74 N76:W76">
    <cfRule type="expression" dxfId="494" priority="642">
      <formula>AND(LEN($H74)&lt;=1,$E74&lt;&gt;"")</formula>
    </cfRule>
  </conditionalFormatting>
  <conditionalFormatting sqref="E74 E76">
    <cfRule type="expression" dxfId="493" priority="639">
      <formula>AND(LEN($H74)&lt;=1,$E74&lt;&gt;"")</formula>
    </cfRule>
  </conditionalFormatting>
  <conditionalFormatting sqref="F74:G74 J74 L74:M74 D74 D76 L76:M76 J76 F76:G76">
    <cfRule type="expression" dxfId="492" priority="641">
      <formula>AND(LEN($H74)&lt;=1,$E74&lt;&gt;"")</formula>
    </cfRule>
  </conditionalFormatting>
  <conditionalFormatting sqref="K74 K76">
    <cfRule type="expression" dxfId="491" priority="638">
      <formula>AND(LEN($H74)&lt;=1,$E74&lt;&gt;"")</formula>
    </cfRule>
  </conditionalFormatting>
  <conditionalFormatting sqref="H74 H76">
    <cfRule type="expression" dxfId="490" priority="637">
      <formula>AND(LEN($H74)&lt;=1,$E74&lt;&gt;"")</formula>
    </cfRule>
  </conditionalFormatting>
  <conditionalFormatting sqref="O94 O96 O99">
    <cfRule type="expression" dxfId="489" priority="633" stopIfTrue="1">
      <formula>O94=""</formula>
    </cfRule>
    <cfRule type="expression" dxfId="488" priority="634" stopIfTrue="1">
      <formula>O94&lt;=0</formula>
    </cfRule>
    <cfRule type="expression" dxfId="487" priority="635" stopIfTrue="1">
      <formula>O94&lt;1</formula>
    </cfRule>
    <cfRule type="expression" dxfId="486" priority="636">
      <formula>O94&gt;=1</formula>
    </cfRule>
  </conditionalFormatting>
  <conditionalFormatting sqref="Q94:W94 Q96:W96 Q99:W99">
    <cfRule type="expression" dxfId="485" priority="629" stopIfTrue="1">
      <formula>OR(Q94="",LEN($H94)&lt;=1)</formula>
    </cfRule>
    <cfRule type="expression" dxfId="484" priority="630" stopIfTrue="1">
      <formula>Q94&lt;=0</formula>
    </cfRule>
    <cfRule type="expression" dxfId="483" priority="631" stopIfTrue="1">
      <formula>Q94&lt;1</formula>
    </cfRule>
    <cfRule type="expression" dxfId="482" priority="632">
      <formula>Q94&gt;=1</formula>
    </cfRule>
  </conditionalFormatting>
  <conditionalFormatting sqref="E94 E96 E99">
    <cfRule type="expression" dxfId="481" priority="625">
      <formula>AND(LEN($H94)&lt;=1,$E94&lt;&gt;"")</formula>
    </cfRule>
  </conditionalFormatting>
  <conditionalFormatting sqref="D94 F94 J94 L94:M94 L96:M96 J96 F96:G96 D96 D99 F99:G99 J99 L99:M99">
    <cfRule type="expression" dxfId="480" priority="627">
      <formula>AND(LEN($H94)&lt;=1,$E94&lt;&gt;"")</formula>
    </cfRule>
  </conditionalFormatting>
  <conditionalFormatting sqref="H94 H96 H99">
    <cfRule type="expression" dxfId="479" priority="623">
      <formula>AND(LEN($H94)&lt;=1,$E94&lt;&gt;"")</formula>
    </cfRule>
  </conditionalFormatting>
  <conditionalFormatting sqref="O122 O127">
    <cfRule type="expression" dxfId="478" priority="581">
      <formula>AND(LEN($H122)&lt;=1,$E122&lt;&gt;"")</formula>
    </cfRule>
  </conditionalFormatting>
  <conditionalFormatting sqref="K127">
    <cfRule type="expression" dxfId="477" priority="597">
      <formula>AND(LEN($H127)&lt;=1,$E127&lt;&gt;"")</formula>
    </cfRule>
  </conditionalFormatting>
  <conditionalFormatting sqref="Q127:W127">
    <cfRule type="expression" dxfId="476" priority="604" stopIfTrue="1">
      <formula>OR(Q127="",LEN($H127)&lt;=1)</formula>
    </cfRule>
    <cfRule type="expression" dxfId="475" priority="605" stopIfTrue="1">
      <formula>Q127&lt;=0</formula>
    </cfRule>
    <cfRule type="expression" dxfId="474" priority="606" stopIfTrue="1">
      <formula>Q127&lt;1</formula>
    </cfRule>
    <cfRule type="expression" dxfId="473" priority="607">
      <formula>Q127&gt;=1</formula>
    </cfRule>
  </conditionalFormatting>
  <conditionalFormatting sqref="N127 P127:W127">
    <cfRule type="expression" dxfId="472" priority="603">
      <formula>AND(LEN($H127)&lt;=1,$E127&lt;&gt;"")</formula>
    </cfRule>
  </conditionalFormatting>
  <conditionalFormatting sqref="O119:O120">
    <cfRule type="expression" dxfId="471" priority="139" stopIfTrue="1">
      <formula>O119=""</formula>
    </cfRule>
    <cfRule type="expression" dxfId="470" priority="140" stopIfTrue="1">
      <formula>O119&lt;=0</formula>
    </cfRule>
    <cfRule type="expression" dxfId="469" priority="141" stopIfTrue="1">
      <formula>O119&lt;1</formula>
    </cfRule>
    <cfRule type="expression" dxfId="468" priority="142">
      <formula>O119&gt;=1</formula>
    </cfRule>
  </conditionalFormatting>
  <conditionalFormatting sqref="J127 L127:M127 E127:G127">
    <cfRule type="expression" dxfId="467" priority="598">
      <formula>AND(LEN($H127)&lt;=1,$E127&lt;&gt;"")</formula>
    </cfRule>
  </conditionalFormatting>
  <conditionalFormatting sqref="H117 H122 H127:H128">
    <cfRule type="expression" dxfId="466" priority="582">
      <formula>AND(LEN($H117)&lt;=1,$E117&lt;&gt;"")</formula>
    </cfRule>
  </conditionalFormatting>
  <conditionalFormatting sqref="R133:T134">
    <cfRule type="expression" dxfId="465" priority="562">
      <formula>AND(LEN($H133)&lt;=1,$E133&lt;&gt;"")</formula>
    </cfRule>
  </conditionalFormatting>
  <conditionalFormatting sqref="Q122:W122">
    <cfRule type="expression" dxfId="464" priority="592" stopIfTrue="1">
      <formula>OR(Q122="",LEN($H122)&lt;=1)</formula>
    </cfRule>
    <cfRule type="expression" dxfId="463" priority="593" stopIfTrue="1">
      <formula>Q122&lt;=0</formula>
    </cfRule>
    <cfRule type="expression" dxfId="462" priority="594" stopIfTrue="1">
      <formula>Q122&lt;1</formula>
    </cfRule>
    <cfRule type="expression" dxfId="461" priority="595">
      <formula>Q122&gt;=1</formula>
    </cfRule>
  </conditionalFormatting>
  <conditionalFormatting sqref="N122 P122:W122">
    <cfRule type="expression" dxfId="460" priority="591">
      <formula>AND(LEN($H122)&lt;=1,$E122&lt;&gt;"")</formula>
    </cfRule>
  </conditionalFormatting>
  <conditionalFormatting sqref="O135">
    <cfRule type="expression" dxfId="459" priority="567" stopIfTrue="1">
      <formula>O135=""</formula>
    </cfRule>
    <cfRule type="expression" dxfId="458" priority="568" stopIfTrue="1">
      <formula>O135&lt;=0</formula>
    </cfRule>
    <cfRule type="expression" dxfId="457" priority="569" stopIfTrue="1">
      <formula>O135&lt;1</formula>
    </cfRule>
    <cfRule type="expression" dxfId="456" priority="570">
      <formula>O135&gt;=1</formula>
    </cfRule>
  </conditionalFormatting>
  <conditionalFormatting sqref="I122:J122 L122:M122 E122:G122">
    <cfRule type="expression" dxfId="455" priority="586">
      <formula>AND(LEN($H122)&lt;=1,$E122&lt;&gt;"")</formula>
    </cfRule>
  </conditionalFormatting>
  <conditionalFormatting sqref="K122">
    <cfRule type="expression" dxfId="454" priority="585">
      <formula>AND(LEN($H122)&lt;=1,$E122&lt;&gt;"")</formula>
    </cfRule>
  </conditionalFormatting>
  <conditionalFormatting sqref="B122 B127:B128">
    <cfRule type="expression" dxfId="453" priority="583">
      <formula>AND(LEN($H122)&lt;=1,$E122&lt;&gt;"")</formula>
    </cfRule>
  </conditionalFormatting>
  <conditionalFormatting sqref="B151:E151 J151 L151:M151 G151">
    <cfRule type="expression" dxfId="452" priority="552">
      <formula>AND(LEN($H151)&lt;=1,$E151&lt;&gt;"")</formula>
    </cfRule>
  </conditionalFormatting>
  <conditionalFormatting sqref="N151:W151">
    <cfRule type="expression" dxfId="451" priority="553">
      <formula>AND(LEN($H151)&lt;=1,$E151&lt;&gt;"")</formula>
    </cfRule>
  </conditionalFormatting>
  <conditionalFormatting sqref="O122 O127">
    <cfRule type="expression" dxfId="450" priority="577" stopIfTrue="1">
      <formula>O122=""</formula>
    </cfRule>
    <cfRule type="expression" dxfId="449" priority="578" stopIfTrue="1">
      <formula>O122&lt;=0</formula>
    </cfRule>
    <cfRule type="expression" dxfId="448" priority="579" stopIfTrue="1">
      <formula>O122&lt;1</formula>
    </cfRule>
    <cfRule type="expression" dxfId="447" priority="580">
      <formula>O122&gt;=1</formula>
    </cfRule>
  </conditionalFormatting>
  <conditionalFormatting sqref="D122 D127:D128">
    <cfRule type="expression" dxfId="446" priority="576">
      <formula>AND(LEN($H122)&lt;=1,$E122&lt;&gt;"")</formula>
    </cfRule>
  </conditionalFormatting>
  <conditionalFormatting sqref="H151">
    <cfRule type="expression" dxfId="445" priority="549">
      <formula>AND(LEN($H151)&lt;=1,$E151&lt;&gt;"")</formula>
    </cfRule>
  </conditionalFormatting>
  <conditionalFormatting sqref="Q135:W135">
    <cfRule type="expression" dxfId="444" priority="571" stopIfTrue="1">
      <formula>OR(Q135="",LEN($H135)&lt;=1)</formula>
    </cfRule>
    <cfRule type="expression" dxfId="443" priority="572" stopIfTrue="1">
      <formula>Q135&lt;=0</formula>
    </cfRule>
    <cfRule type="expression" dxfId="442" priority="573" stopIfTrue="1">
      <formula>Q135&lt;1</formula>
    </cfRule>
    <cfRule type="expression" dxfId="441" priority="574">
      <formula>Q135&gt;=1</formula>
    </cfRule>
  </conditionalFormatting>
  <conditionalFormatting sqref="N135:W135">
    <cfRule type="expression" dxfId="440" priority="566">
      <formula>AND(LEN($H135)&lt;=1,$E135&lt;&gt;"")</formula>
    </cfRule>
  </conditionalFormatting>
  <conditionalFormatting sqref="I135:J135 B135:G135 L135:M135">
    <cfRule type="expression" dxfId="439" priority="565">
      <formula>AND(LEN($H135)&lt;=1,$E135&lt;&gt;"")</formula>
    </cfRule>
  </conditionalFormatting>
  <conditionalFormatting sqref="K135">
    <cfRule type="expression" dxfId="438" priority="564">
      <formula>AND(LEN($H135)&lt;=1,$E135&lt;&gt;"")</formula>
    </cfRule>
  </conditionalFormatting>
  <conditionalFormatting sqref="K151">
    <cfRule type="expression" dxfId="437" priority="550">
      <formula>AND(LEN($H151)&lt;=1,$E151&lt;&gt;"")</formula>
    </cfRule>
  </conditionalFormatting>
  <conditionalFormatting sqref="H59">
    <cfRule type="expression" dxfId="436" priority="535">
      <formula>AND(LEN($H59)&lt;=1,$E59&lt;&gt;"")</formula>
    </cfRule>
  </conditionalFormatting>
  <conditionalFormatting sqref="O151">
    <cfRule type="expression" dxfId="435" priority="558" stopIfTrue="1">
      <formula>O151=""</formula>
    </cfRule>
    <cfRule type="expression" dxfId="434" priority="559" stopIfTrue="1">
      <formula>O151&lt;=0</formula>
    </cfRule>
    <cfRule type="expression" dxfId="433" priority="560" stopIfTrue="1">
      <formula>O151&lt;1</formula>
    </cfRule>
    <cfRule type="expression" dxfId="432" priority="561">
      <formula>O151&gt;=1</formula>
    </cfRule>
  </conditionalFormatting>
  <conditionalFormatting sqref="Q151:W151">
    <cfRule type="expression" dxfId="431" priority="554" stopIfTrue="1">
      <formula>OR(Q151="",LEN($H151)&lt;=1)</formula>
    </cfRule>
    <cfRule type="expression" dxfId="430" priority="555" stopIfTrue="1">
      <formula>Q151&lt;=0</formula>
    </cfRule>
    <cfRule type="expression" dxfId="429" priority="556" stopIfTrue="1">
      <formula>Q151&lt;1</formula>
    </cfRule>
    <cfRule type="expression" dxfId="428" priority="557">
      <formula>Q151&gt;=1</formula>
    </cfRule>
  </conditionalFormatting>
  <conditionalFormatting sqref="H150">
    <cfRule type="expression" dxfId="427" priority="536">
      <formula>AND(LEN($H150)&lt;=1,$E150&lt;&gt;"")</formula>
    </cfRule>
  </conditionalFormatting>
  <conditionalFormatting sqref="K150">
    <cfRule type="expression" dxfId="426" priority="537">
      <formula>AND(LEN($H150)&lt;=1,$E150&lt;&gt;"")</formula>
    </cfRule>
  </conditionalFormatting>
  <conditionalFormatting sqref="I151">
    <cfRule type="expression" dxfId="425" priority="551">
      <formula>AND(LEN($H151)&lt;=1,$E151&lt;&gt;"")</formula>
    </cfRule>
  </conditionalFormatting>
  <conditionalFormatting sqref="F62:G62 J62 L62:M62">
    <cfRule type="expression" dxfId="424" priority="507">
      <formula>AND(LEN($H62)&lt;=1,$E62&lt;&gt;"")</formula>
    </cfRule>
  </conditionalFormatting>
  <conditionalFormatting sqref="K59">
    <cfRule type="expression" dxfId="423" priority="523">
      <formula>AND(LEN($H59)&lt;=1,$E59&lt;&gt;"")</formula>
    </cfRule>
  </conditionalFormatting>
  <conditionalFormatting sqref="B59">
    <cfRule type="expression" dxfId="422" priority="522">
      <formula>AND(LEN($H59)&lt;=1,$E59&lt;&gt;"")</formula>
    </cfRule>
  </conditionalFormatting>
  <conditionalFormatting sqref="O150">
    <cfRule type="expression" dxfId="421" priority="545" stopIfTrue="1">
      <formula>O150=""</formula>
    </cfRule>
    <cfRule type="expression" dxfId="420" priority="546" stopIfTrue="1">
      <formula>O150&lt;=0</formula>
    </cfRule>
    <cfRule type="expression" dxfId="419" priority="547" stopIfTrue="1">
      <formula>O150&lt;1</formula>
    </cfRule>
    <cfRule type="expression" dxfId="418" priority="548">
      <formula>O150&gt;=1</formula>
    </cfRule>
  </conditionalFormatting>
  <conditionalFormatting sqref="Q150:W150">
    <cfRule type="expression" dxfId="417" priority="541" stopIfTrue="1">
      <formula>OR(Q150="",LEN($H150)&lt;=1)</formula>
    </cfRule>
    <cfRule type="expression" dxfId="416" priority="542" stopIfTrue="1">
      <formula>Q150&lt;=0</formula>
    </cfRule>
    <cfRule type="expression" dxfId="415" priority="543" stopIfTrue="1">
      <formula>Q150&lt;1</formula>
    </cfRule>
    <cfRule type="expression" dxfId="414" priority="544">
      <formula>Q150&gt;=1</formula>
    </cfRule>
  </conditionalFormatting>
  <conditionalFormatting sqref="N150:W150">
    <cfRule type="expression" dxfId="413" priority="540">
      <formula>AND(LEN($H150)&lt;=1,$E150&lt;&gt;"")</formula>
    </cfRule>
  </conditionalFormatting>
  <conditionalFormatting sqref="B150:E150 J150 L150:M150 G150">
    <cfRule type="expression" dxfId="412" priority="539">
      <formula>AND(LEN($H150)&lt;=1,$E150&lt;&gt;"")</formula>
    </cfRule>
  </conditionalFormatting>
  <conditionalFormatting sqref="I150">
    <cfRule type="expression" dxfId="411" priority="538">
      <formula>AND(LEN($H150)&lt;=1,$E150&lt;&gt;"")</formula>
    </cfRule>
  </conditionalFormatting>
  <conditionalFormatting sqref="D77 L77:M77 J77 F77:G77">
    <cfRule type="expression" dxfId="410" priority="436">
      <formula>AND(LEN($H77)&lt;=1,$E77&lt;&gt;"")</formula>
    </cfRule>
  </conditionalFormatting>
  <conditionalFormatting sqref="N59:W59">
    <cfRule type="expression" dxfId="409" priority="526">
      <formula>AND(LEN($H59)&lt;=1,$E59&lt;&gt;"")</formula>
    </cfRule>
  </conditionalFormatting>
  <conditionalFormatting sqref="O59">
    <cfRule type="expression" dxfId="408" priority="531" stopIfTrue="1">
      <formula>O59=""</formula>
    </cfRule>
    <cfRule type="expression" dxfId="407" priority="532" stopIfTrue="1">
      <formula>O59&lt;=0</formula>
    </cfRule>
    <cfRule type="expression" dxfId="406" priority="533" stopIfTrue="1">
      <formula>O59&lt;1</formula>
    </cfRule>
    <cfRule type="expression" dxfId="405" priority="534">
      <formula>O59&gt;=1</formula>
    </cfRule>
  </conditionalFormatting>
  <conditionalFormatting sqref="Q59:W59">
    <cfRule type="expression" dxfId="404" priority="527" stopIfTrue="1">
      <formula>OR(Q59="",LEN($H59)&lt;=1)</formula>
    </cfRule>
    <cfRule type="expression" dxfId="403" priority="528" stopIfTrue="1">
      <formula>Q59&lt;=0</formula>
    </cfRule>
    <cfRule type="expression" dxfId="402" priority="529" stopIfTrue="1">
      <formula>Q59&lt;1</formula>
    </cfRule>
    <cfRule type="expression" dxfId="401" priority="530">
      <formula>Q59&gt;=1</formula>
    </cfRule>
  </conditionalFormatting>
  <conditionalFormatting sqref="C59 J59 F59:G59 L59:M59 C62 C65">
    <cfRule type="expression" dxfId="400" priority="525">
      <formula>AND(LEN($H59)&lt;=1,$E59&lt;&gt;"")</formula>
    </cfRule>
  </conditionalFormatting>
  <conditionalFormatting sqref="C75">
    <cfRule type="expression" dxfId="399" priority="460">
      <formula>AND(LEN($H75)&lt;=1,$E75&lt;&gt;"")</formula>
    </cfRule>
  </conditionalFormatting>
  <conditionalFormatting sqref="O62">
    <cfRule type="expression" dxfId="398" priority="518" stopIfTrue="1">
      <formula>O62=""</formula>
    </cfRule>
    <cfRule type="expression" dxfId="397" priority="519" stopIfTrue="1">
      <formula>O62&lt;=0</formula>
    </cfRule>
    <cfRule type="expression" dxfId="396" priority="520" stopIfTrue="1">
      <formula>O62&lt;1</formula>
    </cfRule>
    <cfRule type="expression" dxfId="395" priority="521">
      <formula>O62&gt;=1</formula>
    </cfRule>
  </conditionalFormatting>
  <conditionalFormatting sqref="Q62:W62">
    <cfRule type="expression" dxfId="394" priority="514" stopIfTrue="1">
      <formula>OR(Q62="",LEN($H62)&lt;=1)</formula>
    </cfRule>
    <cfRule type="expression" dxfId="393" priority="515" stopIfTrue="1">
      <formula>Q62&lt;=0</formula>
    </cfRule>
    <cfRule type="expression" dxfId="392" priority="516" stopIfTrue="1">
      <formula>Q62&lt;1</formula>
    </cfRule>
    <cfRule type="expression" dxfId="391" priority="517">
      <formula>Q62&gt;=1</formula>
    </cfRule>
  </conditionalFormatting>
  <conditionalFormatting sqref="N62:W62">
    <cfRule type="expression" dxfId="390" priority="513">
      <formula>AND(LEN($H62)&lt;=1,$E62&lt;&gt;"")</formula>
    </cfRule>
  </conditionalFormatting>
  <conditionalFormatting sqref="O62">
    <cfRule type="expression" dxfId="389" priority="509" stopIfTrue="1">
      <formula>O62=""</formula>
    </cfRule>
    <cfRule type="expression" dxfId="388" priority="510" stopIfTrue="1">
      <formula>O62&lt;=0</formula>
    </cfRule>
    <cfRule type="expression" dxfId="387" priority="511" stopIfTrue="1">
      <formula>O62&lt;1</formula>
    </cfRule>
    <cfRule type="expression" dxfId="386" priority="512">
      <formula>O62&gt;=1</formula>
    </cfRule>
  </conditionalFormatting>
  <conditionalFormatting sqref="K73">
    <cfRule type="expression" dxfId="385" priority="463">
      <formula>AND(LEN($H73)&lt;=1,$E73&lt;&gt;"")</formula>
    </cfRule>
  </conditionalFormatting>
  <conditionalFormatting sqref="K62">
    <cfRule type="expression" dxfId="384" priority="505">
      <formula>AND(LEN($H62)&lt;=1,$E62&lt;&gt;"")</formula>
    </cfRule>
  </conditionalFormatting>
  <conditionalFormatting sqref="Q61:W61">
    <cfRule type="expression" dxfId="383" priority="501" stopIfTrue="1">
      <formula>OR(Q61="",LEN($H61)&lt;=1)</formula>
    </cfRule>
    <cfRule type="expression" dxfId="382" priority="502" stopIfTrue="1">
      <formula>Q61&lt;=0</formula>
    </cfRule>
    <cfRule type="expression" dxfId="381" priority="503" stopIfTrue="1">
      <formula>Q61&lt;1</formula>
    </cfRule>
    <cfRule type="expression" dxfId="380" priority="504">
      <formula>Q61&gt;=1</formula>
    </cfRule>
  </conditionalFormatting>
  <conditionalFormatting sqref="N61:W61">
    <cfRule type="expression" dxfId="379" priority="500">
      <formula>AND(LEN($H61)&lt;=1,$E61&lt;&gt;"")</formula>
    </cfRule>
  </conditionalFormatting>
  <conditionalFormatting sqref="O61">
    <cfRule type="expression" dxfId="378" priority="496" stopIfTrue="1">
      <formula>O61=""</formula>
    </cfRule>
    <cfRule type="expression" dxfId="377" priority="497" stopIfTrue="1">
      <formula>O61&lt;=0</formula>
    </cfRule>
    <cfRule type="expression" dxfId="376" priority="498" stopIfTrue="1">
      <formula>O61&lt;1</formula>
    </cfRule>
    <cfRule type="expression" dxfId="375" priority="499">
      <formula>O61&gt;=1</formula>
    </cfRule>
  </conditionalFormatting>
  <conditionalFormatting sqref="F61:G61 J61 L61:M61">
    <cfRule type="expression" dxfId="374" priority="495">
      <formula>AND(LEN($H61)&lt;=1,$E61&lt;&gt;"")</formula>
    </cfRule>
  </conditionalFormatting>
  <conditionalFormatting sqref="K61">
    <cfRule type="expression" dxfId="373" priority="493">
      <formula>AND(LEN($H61)&lt;=1,$E61&lt;&gt;"")</formula>
    </cfRule>
  </conditionalFormatting>
  <conditionalFormatting sqref="E75">
    <cfRule type="expression" dxfId="372" priority="449">
      <formula>AND(LEN($H75)&lt;=1,$E75&lt;&gt;"")</formula>
    </cfRule>
  </conditionalFormatting>
  <conditionalFormatting sqref="H75">
    <cfRule type="expression" dxfId="371" priority="447">
      <formula>AND(LEN($H75)&lt;=1,$E75&lt;&gt;"")</formula>
    </cfRule>
  </conditionalFormatting>
  <conditionalFormatting sqref="K75">
    <cfRule type="expression" dxfId="370" priority="448">
      <formula>AND(LEN($H75)&lt;=1,$E75&lt;&gt;"")</formula>
    </cfRule>
  </conditionalFormatting>
  <conditionalFormatting sqref="H73">
    <cfRule type="expression" dxfId="369" priority="462">
      <formula>AND(LEN($H73)&lt;=1,$E73&lt;&gt;"")</formula>
    </cfRule>
  </conditionalFormatting>
  <conditionalFormatting sqref="O73">
    <cfRule type="expression" dxfId="368" priority="471" stopIfTrue="1">
      <formula>O73=""</formula>
    </cfRule>
    <cfRule type="expression" dxfId="367" priority="472" stopIfTrue="1">
      <formula>O73&lt;=0</formula>
    </cfRule>
    <cfRule type="expression" dxfId="366" priority="473" stopIfTrue="1">
      <formula>O73&lt;1</formula>
    </cfRule>
    <cfRule type="expression" dxfId="365" priority="474">
      <formula>O73&gt;=1</formula>
    </cfRule>
  </conditionalFormatting>
  <conditionalFormatting sqref="Q73:W73">
    <cfRule type="expression" dxfId="364" priority="467" stopIfTrue="1">
      <formula>OR(Q73="",LEN($H73)&lt;=1)</formula>
    </cfRule>
    <cfRule type="expression" dxfId="363" priority="468" stopIfTrue="1">
      <formula>Q73&lt;=0</formula>
    </cfRule>
    <cfRule type="expression" dxfId="362" priority="469" stopIfTrue="1">
      <formula>Q73&lt;1</formula>
    </cfRule>
    <cfRule type="expression" dxfId="361" priority="470">
      <formula>Q73&gt;=1</formula>
    </cfRule>
  </conditionalFormatting>
  <conditionalFormatting sqref="N73:W73">
    <cfRule type="expression" dxfId="360" priority="466">
      <formula>AND(LEN($H73)&lt;=1,$E73&lt;&gt;"")</formula>
    </cfRule>
  </conditionalFormatting>
  <conditionalFormatting sqref="E73">
    <cfRule type="expression" dxfId="359" priority="464">
      <formula>AND(LEN($H73)&lt;=1,$E73&lt;&gt;"")</formula>
    </cfRule>
  </conditionalFormatting>
  <conditionalFormatting sqref="F73:G73 J73 L73:M73 B73:D73 C76 C78 C80 C82 C84 C86:C87 C89 C91 C93">
    <cfRule type="expression" dxfId="358" priority="465">
      <formula>AND(LEN($H73)&lt;=1,$E73&lt;&gt;"")</formula>
    </cfRule>
  </conditionalFormatting>
  <conditionalFormatting sqref="C77">
    <cfRule type="expression" dxfId="357" priority="432">
      <formula>AND(LEN($H77)&lt;=1,$E77&lt;&gt;"")</formula>
    </cfRule>
  </conditionalFormatting>
  <conditionalFormatting sqref="N77:W77">
    <cfRule type="expression" dxfId="356" priority="437">
      <formula>AND(LEN($H77)&lt;=1,$E77&lt;&gt;"")</formula>
    </cfRule>
  </conditionalFormatting>
  <conditionalFormatting sqref="B75">
    <cfRule type="expression" dxfId="355" priority="461">
      <formula>AND(LEN($H75)&lt;=1,$E75&lt;&gt;"")</formula>
    </cfRule>
  </conditionalFormatting>
  <conditionalFormatting sqref="H77">
    <cfRule type="expression" dxfId="354" priority="433">
      <formula>AND(LEN($H77)&lt;=1,$E77&lt;&gt;"")</formula>
    </cfRule>
  </conditionalFormatting>
  <conditionalFormatting sqref="O75">
    <cfRule type="expression" dxfId="353" priority="456" stopIfTrue="1">
      <formula>O75=""</formula>
    </cfRule>
    <cfRule type="expression" dxfId="352" priority="457" stopIfTrue="1">
      <formula>O75&lt;=0</formula>
    </cfRule>
    <cfRule type="expression" dxfId="351" priority="458" stopIfTrue="1">
      <formula>O75&lt;1</formula>
    </cfRule>
    <cfRule type="expression" dxfId="350" priority="459">
      <formula>O75&gt;=1</formula>
    </cfRule>
  </conditionalFormatting>
  <conditionalFormatting sqref="Q75:W75">
    <cfRule type="expression" dxfId="349" priority="452" stopIfTrue="1">
      <formula>OR(Q75="",LEN($H75)&lt;=1)</formula>
    </cfRule>
    <cfRule type="expression" dxfId="348" priority="453" stopIfTrue="1">
      <formula>Q75&lt;=0</formula>
    </cfRule>
    <cfRule type="expression" dxfId="347" priority="454" stopIfTrue="1">
      <formula>Q75&lt;1</formula>
    </cfRule>
    <cfRule type="expression" dxfId="346" priority="455">
      <formula>Q75&gt;=1</formula>
    </cfRule>
  </conditionalFormatting>
  <conditionalFormatting sqref="N75:W75">
    <cfRule type="expression" dxfId="345" priority="451">
      <formula>AND(LEN($H75)&lt;=1,$E75&lt;&gt;"")</formula>
    </cfRule>
  </conditionalFormatting>
  <conditionalFormatting sqref="B81">
    <cfRule type="expression" dxfId="344" priority="419">
      <formula>AND(LEN($H81)&lt;=1,$E81&lt;&gt;"")</formula>
    </cfRule>
  </conditionalFormatting>
  <conditionalFormatting sqref="F75:G75 J75 L75:M75 D75">
    <cfRule type="expression" dxfId="343" priority="450">
      <formula>AND(LEN($H75)&lt;=1,$E75&lt;&gt;"")</formula>
    </cfRule>
  </conditionalFormatting>
  <conditionalFormatting sqref="C95">
    <cfRule type="expression" dxfId="342" priority="356">
      <formula>AND(LEN($H95)&lt;=1,$E95&lt;&gt;"")</formula>
    </cfRule>
  </conditionalFormatting>
  <conditionalFormatting sqref="B82:B86">
    <cfRule type="expression" dxfId="341" priority="387">
      <formula>AND(LEN($H82)&lt;=1,$E82&lt;&gt;"")</formula>
    </cfRule>
  </conditionalFormatting>
  <conditionalFormatting sqref="B77">
    <cfRule type="expression" dxfId="340" priority="446">
      <formula>AND(LEN($H77)&lt;=1,$E77&lt;&gt;"")</formula>
    </cfRule>
  </conditionalFormatting>
  <conditionalFormatting sqref="O77">
    <cfRule type="expression" dxfId="339" priority="442" stopIfTrue="1">
      <formula>O77=""</formula>
    </cfRule>
    <cfRule type="expression" dxfId="338" priority="443" stopIfTrue="1">
      <formula>O77&lt;=0</formula>
    </cfRule>
    <cfRule type="expression" dxfId="337" priority="444" stopIfTrue="1">
      <formula>O77&lt;1</formula>
    </cfRule>
    <cfRule type="expression" dxfId="336" priority="445">
      <formula>O77&gt;=1</formula>
    </cfRule>
  </conditionalFormatting>
  <conditionalFormatting sqref="Q77:W77">
    <cfRule type="expression" dxfId="335" priority="438" stopIfTrue="1">
      <formula>OR(Q77="",LEN($H77)&lt;=1)</formula>
    </cfRule>
    <cfRule type="expression" dxfId="334" priority="439" stopIfTrue="1">
      <formula>Q77&lt;=0</formula>
    </cfRule>
    <cfRule type="expression" dxfId="333" priority="440" stopIfTrue="1">
      <formula>Q77&lt;1</formula>
    </cfRule>
    <cfRule type="expression" dxfId="332" priority="441">
      <formula>Q77&gt;=1</formula>
    </cfRule>
  </conditionalFormatting>
  <conditionalFormatting sqref="B87:B93">
    <cfRule type="expression" dxfId="331" priority="386">
      <formula>AND(LEN($H87)&lt;=1,$E87&lt;&gt;"")</formula>
    </cfRule>
  </conditionalFormatting>
  <conditionalFormatting sqref="E77">
    <cfRule type="expression" dxfId="330" priority="435">
      <formula>AND(LEN($H77)&lt;=1,$E77&lt;&gt;"")</formula>
    </cfRule>
  </conditionalFormatting>
  <conditionalFormatting sqref="C38">
    <cfRule type="expression" dxfId="329" priority="420">
      <formula>AND(LEN($H38)&lt;=1,$E38&lt;&gt;"")</formula>
    </cfRule>
  </conditionalFormatting>
  <conditionalFormatting sqref="K77">
    <cfRule type="expression" dxfId="328" priority="434">
      <formula>AND(LEN($H77)&lt;=1,$E77&lt;&gt;"")</formula>
    </cfRule>
  </conditionalFormatting>
  <conditionalFormatting sqref="B38 D38:G38 I38">
    <cfRule type="expression" dxfId="327" priority="421">
      <formula>AND(LEN($H38)&lt;=1,$E38&lt;&gt;"")</formula>
    </cfRule>
  </conditionalFormatting>
  <conditionalFormatting sqref="F85:G86 J85:J86 L85:M86 D85:D86">
    <cfRule type="expression" dxfId="326" priority="392">
      <formula>AND(LEN($H85)&lt;=1,$E85&lt;&gt;"")</formula>
    </cfRule>
  </conditionalFormatting>
  <conditionalFormatting sqref="O38">
    <cfRule type="expression" dxfId="325" priority="428" stopIfTrue="1">
      <formula>O38=""</formula>
    </cfRule>
    <cfRule type="expression" dxfId="324" priority="429" stopIfTrue="1">
      <formula>O38&lt;=0</formula>
    </cfRule>
    <cfRule type="expression" dxfId="323" priority="430" stopIfTrue="1">
      <formula>O38&lt;1</formula>
    </cfRule>
    <cfRule type="expression" dxfId="322" priority="431">
      <formula>O38&gt;=1</formula>
    </cfRule>
  </conditionalFormatting>
  <conditionalFormatting sqref="Q38:W38">
    <cfRule type="expression" dxfId="321" priority="424" stopIfTrue="1">
      <formula>OR(Q38="",LEN($H38)&lt;=1)</formula>
    </cfRule>
    <cfRule type="expression" dxfId="320" priority="425" stopIfTrue="1">
      <formula>Q38&lt;=0</formula>
    </cfRule>
    <cfRule type="expression" dxfId="319" priority="426" stopIfTrue="1">
      <formula>Q38&lt;1</formula>
    </cfRule>
    <cfRule type="expression" dxfId="318" priority="427">
      <formula>Q38&gt;=1</formula>
    </cfRule>
  </conditionalFormatting>
  <conditionalFormatting sqref="N38:W38 K38 H38">
    <cfRule type="expression" dxfId="317" priority="423">
      <formula>AND(LEN($H38)&lt;=1,$E38&lt;&gt;"")</formula>
    </cfRule>
  </conditionalFormatting>
  <conditionalFormatting sqref="J38 L38:M38">
    <cfRule type="expression" dxfId="316" priority="422">
      <formula>AND(LEN($H38)&lt;=1,$E38&lt;&gt;"")</formula>
    </cfRule>
  </conditionalFormatting>
  <conditionalFormatting sqref="H81:H84">
    <cfRule type="expression" dxfId="315" priority="405">
      <formula>AND(LEN($H81)&lt;=1,$E81&lt;&gt;"")</formula>
    </cfRule>
  </conditionalFormatting>
  <conditionalFormatting sqref="H85:H86">
    <cfRule type="expression" dxfId="314" priority="389">
      <formula>AND(LEN($H85)&lt;=1,$E85&lt;&gt;"")</formula>
    </cfRule>
  </conditionalFormatting>
  <conditionalFormatting sqref="E81:E84">
    <cfRule type="expression" dxfId="313" priority="407">
      <formula>AND(LEN($H81)&lt;=1,$E81&lt;&gt;"")</formula>
    </cfRule>
  </conditionalFormatting>
  <conditionalFormatting sqref="E90:E93">
    <cfRule type="expression" dxfId="312" priority="374">
      <formula>AND(LEN($H90)&lt;=1,$E90&lt;&gt;"")</formula>
    </cfRule>
  </conditionalFormatting>
  <conditionalFormatting sqref="O81:O84">
    <cfRule type="expression" dxfId="311" priority="414" stopIfTrue="1">
      <formula>O81=""</formula>
    </cfRule>
    <cfRule type="expression" dxfId="310" priority="415" stopIfTrue="1">
      <formula>O81&lt;=0</formula>
    </cfRule>
    <cfRule type="expression" dxfId="309" priority="416" stopIfTrue="1">
      <formula>O81&lt;1</formula>
    </cfRule>
    <cfRule type="expression" dxfId="308" priority="417">
      <formula>O81&gt;=1</formula>
    </cfRule>
  </conditionalFormatting>
  <conditionalFormatting sqref="Q81:W84">
    <cfRule type="expression" dxfId="307" priority="410" stopIfTrue="1">
      <formula>OR(Q81="",LEN($H81)&lt;=1)</formula>
    </cfRule>
    <cfRule type="expression" dxfId="306" priority="411" stopIfTrue="1">
      <formula>Q81&lt;=0</formula>
    </cfRule>
    <cfRule type="expression" dxfId="305" priority="412" stopIfTrue="1">
      <formula>Q81&lt;1</formula>
    </cfRule>
    <cfRule type="expression" dxfId="304" priority="413">
      <formula>Q81&gt;=1</formula>
    </cfRule>
  </conditionalFormatting>
  <conditionalFormatting sqref="N81:W84">
    <cfRule type="expression" dxfId="303" priority="409">
      <formula>AND(LEN($H81)&lt;=1,$E81&lt;&gt;"")</formula>
    </cfRule>
  </conditionalFormatting>
  <conditionalFormatting sqref="F81:G84 J81:J84 L81:M84 D81:D84">
    <cfRule type="expression" dxfId="302" priority="408">
      <formula>AND(LEN($H81)&lt;=1,$E81&lt;&gt;"")</formula>
    </cfRule>
  </conditionalFormatting>
  <conditionalFormatting sqref="K81:K84">
    <cfRule type="expression" dxfId="301" priority="406">
      <formula>AND(LEN($H81)&lt;=1,$E81&lt;&gt;"")</formula>
    </cfRule>
  </conditionalFormatting>
  <conditionalFormatting sqref="K90:K93">
    <cfRule type="expression" dxfId="300" priority="373">
      <formula>AND(LEN($H90)&lt;=1,$E90&lt;&gt;"")</formula>
    </cfRule>
  </conditionalFormatting>
  <conditionalFormatting sqref="H90:H93">
    <cfRule type="expression" dxfId="299" priority="372">
      <formula>AND(LEN($H90)&lt;=1,$E90&lt;&gt;"")</formula>
    </cfRule>
  </conditionalFormatting>
  <conditionalFormatting sqref="K87:K89">
    <cfRule type="expression" dxfId="298" priority="360">
      <formula>AND(LEN($H87)&lt;=1,$E87&lt;&gt;"")</formula>
    </cfRule>
  </conditionalFormatting>
  <conditionalFormatting sqref="H87:H89">
    <cfRule type="expression" dxfId="297" priority="359">
      <formula>AND(LEN($H87)&lt;=1,$E87&lt;&gt;"")</formula>
    </cfRule>
  </conditionalFormatting>
  <conditionalFormatting sqref="H95">
    <cfRule type="expression" dxfId="296" priority="343">
      <formula>AND(LEN($H95)&lt;=1,$E95&lt;&gt;"")</formula>
    </cfRule>
  </conditionalFormatting>
  <conditionalFormatting sqref="K95">
    <cfRule type="expression" dxfId="295" priority="344">
      <formula>AND(LEN($H95)&lt;=1,$E95&lt;&gt;"")</formula>
    </cfRule>
  </conditionalFormatting>
  <conditionalFormatting sqref="E85:E86">
    <cfRule type="expression" dxfId="294" priority="391">
      <formula>AND(LEN($H85)&lt;=1,$E85&lt;&gt;"")</formula>
    </cfRule>
  </conditionalFormatting>
  <conditionalFormatting sqref="O85:O86">
    <cfRule type="expression" dxfId="293" priority="398" stopIfTrue="1">
      <formula>O85=""</formula>
    </cfRule>
    <cfRule type="expression" dxfId="292" priority="399" stopIfTrue="1">
      <formula>O85&lt;=0</formula>
    </cfRule>
    <cfRule type="expression" dxfId="291" priority="400" stopIfTrue="1">
      <formula>O85&lt;1</formula>
    </cfRule>
    <cfRule type="expression" dxfId="290" priority="401">
      <formula>O85&gt;=1</formula>
    </cfRule>
  </conditionalFormatting>
  <conditionalFormatting sqref="Q85:W86">
    <cfRule type="expression" dxfId="289" priority="394" stopIfTrue="1">
      <formula>OR(Q85="",LEN($H85)&lt;=1)</formula>
    </cfRule>
    <cfRule type="expression" dxfId="288" priority="395" stopIfTrue="1">
      <formula>Q85&lt;=0</formula>
    </cfRule>
    <cfRule type="expression" dxfId="287" priority="396" stopIfTrue="1">
      <formula>Q85&lt;1</formula>
    </cfRule>
    <cfRule type="expression" dxfId="286" priority="397">
      <formula>Q85&gt;=1</formula>
    </cfRule>
  </conditionalFormatting>
  <conditionalFormatting sqref="N85:W86">
    <cfRule type="expression" dxfId="285" priority="393">
      <formula>AND(LEN($H85)&lt;=1,$E85&lt;&gt;"")</formula>
    </cfRule>
  </conditionalFormatting>
  <conditionalFormatting sqref="N90:W93">
    <cfRule type="expression" dxfId="284" priority="376">
      <formula>AND(LEN($H90)&lt;=1,$E90&lt;&gt;"")</formula>
    </cfRule>
  </conditionalFormatting>
  <conditionalFormatting sqref="K85:K86">
    <cfRule type="expression" dxfId="283" priority="390">
      <formula>AND(LEN($H85)&lt;=1,$E85&lt;&gt;"")</formula>
    </cfRule>
  </conditionalFormatting>
  <conditionalFormatting sqref="C100">
    <cfRule type="expression" dxfId="282" priority="312">
      <formula>AND(LEN($H100)&lt;=1,$E100&lt;&gt;"")</formula>
    </cfRule>
  </conditionalFormatting>
  <conditionalFormatting sqref="B97:B98">
    <cfRule type="expression" dxfId="281" priority="342">
      <formula>AND(LEN($H97)&lt;=1,$E97&lt;&gt;"")</formula>
    </cfRule>
  </conditionalFormatting>
  <conditionalFormatting sqref="C98">
    <cfRule type="expression" dxfId="280" priority="341">
      <formula>AND(LEN($H98)&lt;=1,$E98&lt;&gt;"")</formula>
    </cfRule>
  </conditionalFormatting>
  <conditionalFormatting sqref="E95">
    <cfRule type="expression" dxfId="279" priority="345">
      <formula>AND(LEN($H95)&lt;=1,$E95&lt;&gt;"")</formula>
    </cfRule>
  </conditionalFormatting>
  <conditionalFormatting sqref="K98">
    <cfRule type="expression" dxfId="278" priority="329">
      <formula>AND(LEN($H98)&lt;=1,$E98&lt;&gt;"")</formula>
    </cfRule>
  </conditionalFormatting>
  <conditionalFormatting sqref="O90:O93">
    <cfRule type="expression" dxfId="277" priority="381" stopIfTrue="1">
      <formula>O90=""</formula>
    </cfRule>
    <cfRule type="expression" dxfId="276" priority="382" stopIfTrue="1">
      <formula>O90&lt;=0</formula>
    </cfRule>
    <cfRule type="expression" dxfId="275" priority="383" stopIfTrue="1">
      <formula>O90&lt;1</formula>
    </cfRule>
    <cfRule type="expression" dxfId="274" priority="384">
      <formula>O90&gt;=1</formula>
    </cfRule>
  </conditionalFormatting>
  <conditionalFormatting sqref="Q90:W93">
    <cfRule type="expression" dxfId="273" priority="377" stopIfTrue="1">
      <formula>OR(Q90="",LEN($H90)&lt;=1)</formula>
    </cfRule>
    <cfRule type="expression" dxfId="272" priority="378" stopIfTrue="1">
      <formula>Q90&lt;=0</formula>
    </cfRule>
    <cfRule type="expression" dxfId="271" priority="379" stopIfTrue="1">
      <formula>Q90&lt;1</formula>
    </cfRule>
    <cfRule type="expression" dxfId="270" priority="380">
      <formula>Q90&gt;=1</formula>
    </cfRule>
  </conditionalFormatting>
  <conditionalFormatting sqref="H98">
    <cfRule type="expression" dxfId="269" priority="328">
      <formula>AND(LEN($H98)&lt;=1,$E98&lt;&gt;"")</formula>
    </cfRule>
  </conditionalFormatting>
  <conditionalFormatting sqref="F90:G93 J90:J93 L90:M93 D90:D93">
    <cfRule type="expression" dxfId="268" priority="375">
      <formula>AND(LEN($H90)&lt;=1,$E90&lt;&gt;"")</formula>
    </cfRule>
  </conditionalFormatting>
  <conditionalFormatting sqref="L87:M89 J87:J89 F87:G89 D87:D89">
    <cfRule type="expression" dxfId="267" priority="362">
      <formula>AND(LEN($H87)&lt;=1,$E87&lt;&gt;"")</formula>
    </cfRule>
  </conditionalFormatting>
  <conditionalFormatting sqref="O87:O89">
    <cfRule type="expression" dxfId="266" priority="368" stopIfTrue="1">
      <formula>O87=""</formula>
    </cfRule>
    <cfRule type="expression" dxfId="265" priority="369" stopIfTrue="1">
      <formula>O87&lt;=0</formula>
    </cfRule>
    <cfRule type="expression" dxfId="264" priority="370" stopIfTrue="1">
      <formula>O87&lt;1</formula>
    </cfRule>
    <cfRule type="expression" dxfId="263" priority="371">
      <formula>O87&gt;=1</formula>
    </cfRule>
  </conditionalFormatting>
  <conditionalFormatting sqref="Q87:W89">
    <cfRule type="expression" dxfId="262" priority="364" stopIfTrue="1">
      <formula>OR(Q87="",LEN($H87)&lt;=1)</formula>
    </cfRule>
    <cfRule type="expression" dxfId="261" priority="365" stopIfTrue="1">
      <formula>Q87&lt;=0</formula>
    </cfRule>
    <cfRule type="expression" dxfId="260" priority="366" stopIfTrue="1">
      <formula>Q87&lt;1</formula>
    </cfRule>
    <cfRule type="expression" dxfId="259" priority="367">
      <formula>Q87&gt;=1</formula>
    </cfRule>
  </conditionalFormatting>
  <conditionalFormatting sqref="N87:W89">
    <cfRule type="expression" dxfId="258" priority="363">
      <formula>AND(LEN($H87)&lt;=1,$E87&lt;&gt;"")</formula>
    </cfRule>
  </conditionalFormatting>
  <conditionalFormatting sqref="E87:E89">
    <cfRule type="expression" dxfId="257" priority="361">
      <formula>AND(LEN($H87)&lt;=1,$E87&lt;&gt;"")</formula>
    </cfRule>
  </conditionalFormatting>
  <conditionalFormatting sqref="B100">
    <cfRule type="expression" dxfId="256" priority="313">
      <formula>AND(LEN($H100)&lt;=1,$E100&lt;&gt;"")</formula>
    </cfRule>
  </conditionalFormatting>
  <conditionalFormatting sqref="C97">
    <cfRule type="expression" dxfId="255" priority="314">
      <formula>AND(LEN($H97)&lt;=1,$E97&lt;&gt;"")</formula>
    </cfRule>
  </conditionalFormatting>
  <conditionalFormatting sqref="B95">
    <cfRule type="expression" dxfId="254" priority="357">
      <formula>AND(LEN($H95)&lt;=1,$E95&lt;&gt;"")</formula>
    </cfRule>
  </conditionalFormatting>
  <conditionalFormatting sqref="H97">
    <cfRule type="expression" dxfId="253" priority="315">
      <formula>AND(LEN($H97)&lt;=1,$E97&lt;&gt;"")</formula>
    </cfRule>
  </conditionalFormatting>
  <conditionalFormatting sqref="O95">
    <cfRule type="expression" dxfId="252" priority="352" stopIfTrue="1">
      <formula>O95=""</formula>
    </cfRule>
    <cfRule type="expression" dxfId="251" priority="353" stopIfTrue="1">
      <formula>O95&lt;=0</formula>
    </cfRule>
    <cfRule type="expression" dxfId="250" priority="354" stopIfTrue="1">
      <formula>O95&lt;1</formula>
    </cfRule>
    <cfRule type="expression" dxfId="249" priority="355">
      <formula>O95&gt;=1</formula>
    </cfRule>
  </conditionalFormatting>
  <conditionalFormatting sqref="Q95:W95">
    <cfRule type="expression" dxfId="248" priority="348" stopIfTrue="1">
      <formula>OR(Q95="",LEN($H95)&lt;=1)</formula>
    </cfRule>
    <cfRule type="expression" dxfId="247" priority="349" stopIfTrue="1">
      <formula>Q95&lt;=0</formula>
    </cfRule>
    <cfRule type="expression" dxfId="246" priority="350" stopIfTrue="1">
      <formula>Q95&lt;1</formula>
    </cfRule>
    <cfRule type="expression" dxfId="245" priority="351">
      <formula>Q95&gt;=1</formula>
    </cfRule>
  </conditionalFormatting>
  <conditionalFormatting sqref="N95:W95">
    <cfRule type="expression" dxfId="244" priority="347">
      <formula>AND(LEN($H95)&lt;=1,$E95&lt;&gt;"")</formula>
    </cfRule>
  </conditionalFormatting>
  <conditionalFormatting sqref="H100">
    <cfRule type="expression" dxfId="243" priority="299">
      <formula>AND(LEN($H100)&lt;=1,$E100&lt;&gt;"")</formula>
    </cfRule>
  </conditionalFormatting>
  <conditionalFormatting sqref="D95 F95:G95 J95 L95:M95">
    <cfRule type="expression" dxfId="242" priority="346">
      <formula>AND(LEN($H95)&lt;=1,$E95&lt;&gt;"")</formula>
    </cfRule>
  </conditionalFormatting>
  <conditionalFormatting sqref="C101">
    <cfRule type="expression" dxfId="241" priority="284">
      <formula>AND(LEN($H101)&lt;=1,$E101&lt;&gt;"")</formula>
    </cfRule>
  </conditionalFormatting>
  <conditionalFormatting sqref="N98:W98">
    <cfRule type="expression" dxfId="240" priority="332">
      <formula>AND(LEN($H98)&lt;=1,$E98&lt;&gt;"")</formula>
    </cfRule>
  </conditionalFormatting>
  <conditionalFormatting sqref="K97">
    <cfRule type="expression" dxfId="239" priority="316">
      <formula>AND(LEN($H97)&lt;=1,$E97&lt;&gt;"")</formula>
    </cfRule>
  </conditionalFormatting>
  <conditionalFormatting sqref="O98">
    <cfRule type="expression" dxfId="238" priority="337" stopIfTrue="1">
      <formula>O98=""</formula>
    </cfRule>
    <cfRule type="expression" dxfId="237" priority="338" stopIfTrue="1">
      <formula>O98&lt;=0</formula>
    </cfRule>
    <cfRule type="expression" dxfId="236" priority="339" stopIfTrue="1">
      <formula>O98&lt;1</formula>
    </cfRule>
    <cfRule type="expression" dxfId="235" priority="340">
      <formula>O98&gt;=1</formula>
    </cfRule>
  </conditionalFormatting>
  <conditionalFormatting sqref="Q98:W98">
    <cfRule type="expression" dxfId="234" priority="333" stopIfTrue="1">
      <formula>OR(Q98="",LEN($H98)&lt;=1)</formula>
    </cfRule>
    <cfRule type="expression" dxfId="233" priority="334" stopIfTrue="1">
      <formula>Q98&lt;=0</formula>
    </cfRule>
    <cfRule type="expression" dxfId="232" priority="335" stopIfTrue="1">
      <formula>Q98&lt;1</formula>
    </cfRule>
    <cfRule type="expression" dxfId="231" priority="336">
      <formula>Q98&gt;=1</formula>
    </cfRule>
  </conditionalFormatting>
  <conditionalFormatting sqref="E98">
    <cfRule type="expression" dxfId="230" priority="330">
      <formula>AND(LEN($H98)&lt;=1,$E98&lt;&gt;"")</formula>
    </cfRule>
  </conditionalFormatting>
  <conditionalFormatting sqref="F98:G98 J98 L98:M98 D98">
    <cfRule type="expression" dxfId="229" priority="331">
      <formula>AND(LEN($H98)&lt;=1,$E98&lt;&gt;"")</formula>
    </cfRule>
  </conditionalFormatting>
  <conditionalFormatting sqref="O97">
    <cfRule type="expression" dxfId="228" priority="324" stopIfTrue="1">
      <formula>O97=""</formula>
    </cfRule>
    <cfRule type="expression" dxfId="227" priority="325" stopIfTrue="1">
      <formula>O97&lt;=0</formula>
    </cfRule>
    <cfRule type="expression" dxfId="226" priority="326" stopIfTrue="1">
      <formula>O97&lt;1</formula>
    </cfRule>
    <cfRule type="expression" dxfId="225" priority="327">
      <formula>O97&gt;=1</formula>
    </cfRule>
  </conditionalFormatting>
  <conditionalFormatting sqref="Q97:W97">
    <cfRule type="expression" dxfId="224" priority="320" stopIfTrue="1">
      <formula>OR(Q97="",LEN($H97)&lt;=1)</formula>
    </cfRule>
    <cfRule type="expression" dxfId="223" priority="321" stopIfTrue="1">
      <formula>Q97&lt;=0</formula>
    </cfRule>
    <cfRule type="expression" dxfId="222" priority="322" stopIfTrue="1">
      <formula>Q97&lt;1</formula>
    </cfRule>
    <cfRule type="expression" dxfId="221" priority="323">
      <formula>Q97&gt;=1</formula>
    </cfRule>
  </conditionalFormatting>
  <conditionalFormatting sqref="N97:W97">
    <cfRule type="expression" dxfId="220" priority="319">
      <formula>AND(LEN($H97)&lt;=1,$E97&lt;&gt;"")</formula>
    </cfRule>
  </conditionalFormatting>
  <conditionalFormatting sqref="E97">
    <cfRule type="expression" dxfId="219" priority="317">
      <formula>AND(LEN($H97)&lt;=1,$E97&lt;&gt;"")</formula>
    </cfRule>
  </conditionalFormatting>
  <conditionalFormatting sqref="L97:M97 J97 F97:G97 D97">
    <cfRule type="expression" dxfId="218" priority="318">
      <formula>AND(LEN($H97)&lt;=1,$E97&lt;&gt;"")</formula>
    </cfRule>
  </conditionalFormatting>
  <conditionalFormatting sqref="K100">
    <cfRule type="expression" dxfId="217" priority="300">
      <formula>AND(LEN($H100)&lt;=1,$E100&lt;&gt;"")</formula>
    </cfRule>
  </conditionalFormatting>
  <conditionalFormatting sqref="E102">
    <cfRule type="expression" dxfId="216" priority="226">
      <formula>AND(LEN($H102)&lt;=1,$E102&lt;&gt;"")</formula>
    </cfRule>
  </conditionalFormatting>
  <conditionalFormatting sqref="N100:W100">
    <cfRule type="expression" dxfId="215" priority="303">
      <formula>AND(LEN($H100)&lt;=1,$E100&lt;&gt;"")</formula>
    </cfRule>
  </conditionalFormatting>
  <conditionalFormatting sqref="O100">
    <cfRule type="expression" dxfId="214" priority="308" stopIfTrue="1">
      <formula>O100=""</formula>
    </cfRule>
    <cfRule type="expression" dxfId="213" priority="309" stopIfTrue="1">
      <formula>O100&lt;=0</formula>
    </cfRule>
    <cfRule type="expression" dxfId="212" priority="310" stopIfTrue="1">
      <formula>O100&lt;1</formula>
    </cfRule>
    <cfRule type="expression" dxfId="211" priority="311">
      <formula>O100&gt;=1</formula>
    </cfRule>
  </conditionalFormatting>
  <conditionalFormatting sqref="Q100:W100">
    <cfRule type="expression" dxfId="210" priority="304" stopIfTrue="1">
      <formula>OR(Q100="",LEN($H100)&lt;=1)</formula>
    </cfRule>
    <cfRule type="expression" dxfId="209" priority="305" stopIfTrue="1">
      <formula>Q100&lt;=0</formula>
    </cfRule>
    <cfRule type="expression" dxfId="208" priority="306" stopIfTrue="1">
      <formula>Q100&lt;1</formula>
    </cfRule>
    <cfRule type="expression" dxfId="207" priority="307">
      <formula>Q100&gt;=1</formula>
    </cfRule>
  </conditionalFormatting>
  <conditionalFormatting sqref="E100">
    <cfRule type="expression" dxfId="206" priority="301">
      <formula>AND(LEN($H100)&lt;=1,$E100&lt;&gt;"")</formula>
    </cfRule>
  </conditionalFormatting>
  <conditionalFormatting sqref="D100 F100:G100 J100 L100:M100">
    <cfRule type="expression" dxfId="205" priority="302">
      <formula>AND(LEN($H100)&lt;=1,$E100&lt;&gt;"")</formula>
    </cfRule>
  </conditionalFormatting>
  <conditionalFormatting sqref="C104">
    <cfRule type="expression" dxfId="204" priority="253">
      <formula>AND(LEN($H104)&lt;=1,$E104&lt;&gt;"")</formula>
    </cfRule>
  </conditionalFormatting>
  <conditionalFormatting sqref="D119:D120">
    <cfRule type="expression" dxfId="203" priority="138">
      <formula>AND(LEN($H119)&lt;=1,$E119&lt;&gt;"")</formula>
    </cfRule>
  </conditionalFormatting>
  <conditionalFormatting sqref="N102:W102">
    <cfRule type="expression" dxfId="202" priority="228">
      <formula>AND(LEN($H102)&lt;=1,$E102&lt;&gt;"")</formula>
    </cfRule>
  </conditionalFormatting>
  <conditionalFormatting sqref="C102">
    <cfRule type="expression" dxfId="201" priority="223">
      <formula>AND(LEN($H102)&lt;=1,$E102&lt;&gt;"")</formula>
    </cfRule>
  </conditionalFormatting>
  <conditionalFormatting sqref="B108 D108:H108 J108:W108">
    <cfRule type="expression" dxfId="200" priority="184">
      <formula>AND(LEN($H108)&lt;=1,$E108&lt;&gt;"")</formula>
    </cfRule>
  </conditionalFormatting>
  <conditionalFormatting sqref="F102:G102 J102 L102:M102 D102">
    <cfRule type="expression" dxfId="199" priority="227">
      <formula>AND(LEN($H102)&lt;=1,$E102&lt;&gt;"")</formula>
    </cfRule>
  </conditionalFormatting>
  <conditionalFormatting sqref="B102">
    <cfRule type="expression" dxfId="198" priority="237">
      <formula>AND(LEN($H102)&lt;=1,$E102&lt;&gt;"")</formula>
    </cfRule>
  </conditionalFormatting>
  <conditionalFormatting sqref="I124:J124 L124:M124 E124:G124">
    <cfRule type="expression" dxfId="197" priority="89">
      <formula>AND(LEN($H124)&lt;=1,$E124&lt;&gt;"")</formula>
    </cfRule>
  </conditionalFormatting>
  <conditionalFormatting sqref="C103 C107">
    <cfRule type="expression" dxfId="196" priority="213">
      <formula>AND(LEN($H103)&lt;=1,$E103&lt;&gt;"")</formula>
    </cfRule>
  </conditionalFormatting>
  <conditionalFormatting sqref="H102">
    <cfRule type="expression" dxfId="195" priority="224">
      <formula>AND(LEN($H102)&lt;=1,$E102&lt;&gt;"")</formula>
    </cfRule>
  </conditionalFormatting>
  <conditionalFormatting sqref="C105">
    <cfRule type="expression" dxfId="194" priority="203">
      <formula>AND(LEN($H105)&lt;=1,$E105&lt;&gt;"")</formula>
    </cfRule>
  </conditionalFormatting>
  <conditionalFormatting sqref="K102">
    <cfRule type="expression" dxfId="193" priority="225">
      <formula>AND(LEN($H102)&lt;=1,$E102&lt;&gt;"")</formula>
    </cfRule>
  </conditionalFormatting>
  <conditionalFormatting sqref="O102">
    <cfRule type="expression" dxfId="192" priority="233" stopIfTrue="1">
      <formula>O102=""</formula>
    </cfRule>
    <cfRule type="expression" dxfId="191" priority="234" stopIfTrue="1">
      <formula>O102&lt;=0</formula>
    </cfRule>
    <cfRule type="expression" dxfId="190" priority="235" stopIfTrue="1">
      <formula>O102&lt;1</formula>
    </cfRule>
    <cfRule type="expression" dxfId="189" priority="236">
      <formula>O102&gt;=1</formula>
    </cfRule>
  </conditionalFormatting>
  <conditionalFormatting sqref="Q102:W102">
    <cfRule type="expression" dxfId="188" priority="229" stopIfTrue="1">
      <formula>OR(Q102="",LEN($H102)&lt;=1)</formula>
    </cfRule>
    <cfRule type="expression" dxfId="187" priority="230" stopIfTrue="1">
      <formula>Q102&lt;=0</formula>
    </cfRule>
    <cfRule type="expression" dxfId="186" priority="231" stopIfTrue="1">
      <formula>Q102&lt;1</formula>
    </cfRule>
    <cfRule type="expression" dxfId="185" priority="232">
      <formula>Q102&gt;=1</formula>
    </cfRule>
  </conditionalFormatting>
  <conditionalFormatting sqref="K120">
    <cfRule type="expression" dxfId="184" priority="153">
      <formula>AND(LEN($H120)&lt;=1,$E120&lt;&gt;"")</formula>
    </cfRule>
  </conditionalFormatting>
  <conditionalFormatting sqref="J110:W110 D110:H110 B110">
    <cfRule type="expression" dxfId="183" priority="174">
      <formula>AND(LEN($H110)&lt;=1,$E110&lt;&gt;"")</formula>
    </cfRule>
  </conditionalFormatting>
  <conditionalFormatting sqref="D121">
    <cfRule type="expression" dxfId="182" priority="122">
      <formula>AND(LEN($H121)&lt;=1,$E121&lt;&gt;"")</formula>
    </cfRule>
  </conditionalFormatting>
  <conditionalFormatting sqref="J103:W103 D103:H103 B103">
    <cfRule type="expression" dxfId="181" priority="214">
      <formula>AND(LEN($H103)&lt;=1,$E103&lt;&gt;"")</formula>
    </cfRule>
  </conditionalFormatting>
  <conditionalFormatting sqref="N118:W118">
    <cfRule type="expression" dxfId="180" priority="168">
      <formula>AND(LEN($H118)&lt;=1,$E118&lt;&gt;"")</formula>
    </cfRule>
  </conditionalFormatting>
  <conditionalFormatting sqref="O103">
    <cfRule type="expression" dxfId="179" priority="219" stopIfTrue="1">
      <formula>O103=""</formula>
    </cfRule>
    <cfRule type="expression" dxfId="178" priority="220" stopIfTrue="1">
      <formula>O103&lt;=0</formula>
    </cfRule>
    <cfRule type="expression" dxfId="177" priority="221" stopIfTrue="1">
      <formula>O103&lt;1</formula>
    </cfRule>
    <cfRule type="expression" dxfId="176" priority="222">
      <formula>O103&gt;=1</formula>
    </cfRule>
  </conditionalFormatting>
  <conditionalFormatting sqref="Q103:W103">
    <cfRule type="expression" dxfId="175" priority="215" stopIfTrue="1">
      <formula>OR(Q103="",LEN($H103)&lt;=1)</formula>
    </cfRule>
    <cfRule type="expression" dxfId="174" priority="216" stopIfTrue="1">
      <formula>Q103&lt;=0</formula>
    </cfRule>
    <cfRule type="expression" dxfId="173" priority="217" stopIfTrue="1">
      <formula>Q103&lt;1</formula>
    </cfRule>
    <cfRule type="expression" dxfId="172" priority="218">
      <formula>Q103&gt;=1</formula>
    </cfRule>
  </conditionalFormatting>
  <conditionalFormatting sqref="J105:W105 D105:H105 B105">
    <cfRule type="expression" dxfId="171" priority="204">
      <formula>AND(LEN($H105)&lt;=1,$E105&lt;&gt;"")</formula>
    </cfRule>
  </conditionalFormatting>
  <conditionalFormatting sqref="C106 C109">
    <cfRule type="expression" dxfId="170" priority="193">
      <formula>AND(LEN($H106)&lt;=1,$E106&lt;&gt;"")</formula>
    </cfRule>
  </conditionalFormatting>
  <conditionalFormatting sqref="O105">
    <cfRule type="expression" dxfId="169" priority="209" stopIfTrue="1">
      <formula>O105=""</formula>
    </cfRule>
    <cfRule type="expression" dxfId="168" priority="210" stopIfTrue="1">
      <formula>O105&lt;=0</formula>
    </cfRule>
    <cfRule type="expression" dxfId="167" priority="211" stopIfTrue="1">
      <formula>O105&lt;1</formula>
    </cfRule>
    <cfRule type="expression" dxfId="166" priority="212">
      <formula>O105&gt;=1</formula>
    </cfRule>
  </conditionalFormatting>
  <conditionalFormatting sqref="Q105:W105">
    <cfRule type="expression" dxfId="165" priority="205" stopIfTrue="1">
      <formula>OR(Q105="",LEN($H105)&lt;=1)</formula>
    </cfRule>
    <cfRule type="expression" dxfId="164" priority="206" stopIfTrue="1">
      <formula>Q105&lt;=0</formula>
    </cfRule>
    <cfRule type="expression" dxfId="163" priority="207" stopIfTrue="1">
      <formula>Q105&lt;1</formula>
    </cfRule>
    <cfRule type="expression" dxfId="162" priority="208">
      <formula>Q105&gt;=1</formula>
    </cfRule>
  </conditionalFormatting>
  <conditionalFormatting sqref="B106 D106:H106 J106:W106">
    <cfRule type="expression" dxfId="161" priority="194">
      <formula>AND(LEN($H106)&lt;=1,$E106&lt;&gt;"")</formula>
    </cfRule>
  </conditionalFormatting>
  <conditionalFormatting sqref="C108">
    <cfRule type="expression" dxfId="160" priority="183">
      <formula>AND(LEN($H108)&lt;=1,$E108&lt;&gt;"")</formula>
    </cfRule>
  </conditionalFormatting>
  <conditionalFormatting sqref="O106">
    <cfRule type="expression" dxfId="159" priority="199" stopIfTrue="1">
      <formula>O106=""</formula>
    </cfRule>
    <cfRule type="expression" dxfId="158" priority="200" stopIfTrue="1">
      <formula>O106&lt;=0</formula>
    </cfRule>
    <cfRule type="expression" dxfId="157" priority="201" stopIfTrue="1">
      <formula>O106&lt;1</formula>
    </cfRule>
    <cfRule type="expression" dxfId="156" priority="202">
      <formula>O106&gt;=1</formula>
    </cfRule>
  </conditionalFormatting>
  <conditionalFormatting sqref="Q106:W106">
    <cfRule type="expression" dxfId="155" priority="195" stopIfTrue="1">
      <formula>OR(Q106="",LEN($H106)&lt;=1)</formula>
    </cfRule>
    <cfRule type="expression" dxfId="154" priority="196" stopIfTrue="1">
      <formula>Q106&lt;=0</formula>
    </cfRule>
    <cfRule type="expression" dxfId="153" priority="197" stopIfTrue="1">
      <formula>Q106&lt;1</formula>
    </cfRule>
    <cfRule type="expression" dxfId="152" priority="198">
      <formula>Q106&gt;=1</formula>
    </cfRule>
  </conditionalFormatting>
  <conditionalFormatting sqref="C110">
    <cfRule type="expression" dxfId="151" priority="173">
      <formula>AND(LEN($H110)&lt;=1,$E110&lt;&gt;"")</formula>
    </cfRule>
  </conditionalFormatting>
  <conditionalFormatting sqref="O108">
    <cfRule type="expression" dxfId="150" priority="189" stopIfTrue="1">
      <formula>O108=""</formula>
    </cfRule>
    <cfRule type="expression" dxfId="149" priority="190" stopIfTrue="1">
      <formula>O108&lt;=0</formula>
    </cfRule>
    <cfRule type="expression" dxfId="148" priority="191" stopIfTrue="1">
      <formula>O108&lt;1</formula>
    </cfRule>
    <cfRule type="expression" dxfId="147" priority="192">
      <formula>O108&gt;=1</formula>
    </cfRule>
  </conditionalFormatting>
  <conditionalFormatting sqref="Q108:W108">
    <cfRule type="expression" dxfId="146" priority="185" stopIfTrue="1">
      <formula>OR(Q108="",LEN($H108)&lt;=1)</formula>
    </cfRule>
    <cfRule type="expression" dxfId="145" priority="186" stopIfTrue="1">
      <formula>Q108&lt;=0</formula>
    </cfRule>
    <cfRule type="expression" dxfId="144" priority="187" stopIfTrue="1">
      <formula>Q108&lt;1</formula>
    </cfRule>
    <cfRule type="expression" dxfId="143" priority="188">
      <formula>Q108&gt;=1</formula>
    </cfRule>
  </conditionalFormatting>
  <conditionalFormatting sqref="H118">
    <cfRule type="expression" dxfId="142" priority="161">
      <formula>AND(LEN($H118)&lt;=1,$E118&lt;&gt;"")</formula>
    </cfRule>
  </conditionalFormatting>
  <conditionalFormatting sqref="O110">
    <cfRule type="expression" dxfId="141" priority="179" stopIfTrue="1">
      <formula>O110=""</formula>
    </cfRule>
    <cfRule type="expression" dxfId="140" priority="180" stopIfTrue="1">
      <formula>O110&lt;=0</formula>
    </cfRule>
    <cfRule type="expression" dxfId="139" priority="181" stopIfTrue="1">
      <formula>O110&lt;1</formula>
    </cfRule>
    <cfRule type="expression" dxfId="138" priority="182">
      <formula>O110&gt;=1</formula>
    </cfRule>
  </conditionalFormatting>
  <conditionalFormatting sqref="Q110:W110">
    <cfRule type="expression" dxfId="137" priority="175" stopIfTrue="1">
      <formula>OR(Q110="",LEN($H110)&lt;=1)</formula>
    </cfRule>
    <cfRule type="expression" dxfId="136" priority="176" stopIfTrue="1">
      <formula>Q110&lt;=0</formula>
    </cfRule>
    <cfRule type="expression" dxfId="135" priority="177" stopIfTrue="1">
      <formula>Q110&lt;1</formula>
    </cfRule>
    <cfRule type="expression" dxfId="134" priority="178">
      <formula>Q110&gt;=1</formula>
    </cfRule>
  </conditionalFormatting>
  <conditionalFormatting sqref="K118">
    <cfRule type="expression" dxfId="133" priority="162">
      <formula>AND(LEN($H118)&lt;=1,$E118&lt;&gt;"")</formula>
    </cfRule>
  </conditionalFormatting>
  <conditionalFormatting sqref="C123">
    <cfRule type="expression" dxfId="132" priority="106">
      <formula>AND(LEN($H123)&lt;=1,$E123&lt;&gt;"")</formula>
    </cfRule>
  </conditionalFormatting>
  <conditionalFormatting sqref="Q118:W118">
    <cfRule type="expression" dxfId="131" priority="169" stopIfTrue="1">
      <formula>OR(Q118="",LEN($H118)&lt;=1)</formula>
    </cfRule>
    <cfRule type="expression" dxfId="130" priority="170" stopIfTrue="1">
      <formula>Q118&lt;=0</formula>
    </cfRule>
    <cfRule type="expression" dxfId="129" priority="171" stopIfTrue="1">
      <formula>Q118&lt;1</formula>
    </cfRule>
    <cfRule type="expression" dxfId="128" priority="172">
      <formula>Q118&gt;=1</formula>
    </cfRule>
  </conditionalFormatting>
  <conditionalFormatting sqref="O118">
    <cfRule type="expression" dxfId="127" priority="164" stopIfTrue="1">
      <formula>O118=""</formula>
    </cfRule>
    <cfRule type="expression" dxfId="126" priority="165" stopIfTrue="1">
      <formula>O118&lt;=0</formula>
    </cfRule>
    <cfRule type="expression" dxfId="125" priority="166" stopIfTrue="1">
      <formula>O118&lt;1</formula>
    </cfRule>
    <cfRule type="expression" dxfId="124" priority="167">
      <formula>O118&gt;=1</formula>
    </cfRule>
  </conditionalFormatting>
  <conditionalFormatting sqref="B118:G118 I118:J118 L118:M118">
    <cfRule type="expression" dxfId="123" priority="163">
      <formula>AND(LEN($H118)&lt;=1,$E118&lt;&gt;"")</formula>
    </cfRule>
  </conditionalFormatting>
  <conditionalFormatting sqref="D123">
    <cfRule type="expression" dxfId="122" priority="107">
      <formula>AND(LEN($H123)&lt;=1,$E123&lt;&gt;"")</formula>
    </cfRule>
  </conditionalFormatting>
  <conditionalFormatting sqref="C120 C122">
    <cfRule type="expression" dxfId="121" priority="160">
      <formula>AND(LEN($H120)&lt;=1,$E120&lt;&gt;"")</formula>
    </cfRule>
  </conditionalFormatting>
  <conditionalFormatting sqref="O119:O120">
    <cfRule type="expression" dxfId="120" priority="143">
      <formula>AND(LEN($H119)&lt;=1,$E119&lt;&gt;"")</formula>
    </cfRule>
  </conditionalFormatting>
  <conditionalFormatting sqref="C125">
    <cfRule type="expression" dxfId="119" priority="46">
      <formula>AND(LEN($H125)&lt;=1,$E125&lt;&gt;"")</formula>
    </cfRule>
  </conditionalFormatting>
  <conditionalFormatting sqref="Q120:W120">
    <cfRule type="expression" dxfId="118" priority="156" stopIfTrue="1">
      <formula>OR(Q120="",LEN($H120)&lt;=1)</formula>
    </cfRule>
    <cfRule type="expression" dxfId="117" priority="157" stopIfTrue="1">
      <formula>Q120&lt;=0</formula>
    </cfRule>
    <cfRule type="expression" dxfId="116" priority="158" stopIfTrue="1">
      <formula>Q120&lt;1</formula>
    </cfRule>
    <cfRule type="expression" dxfId="115" priority="159">
      <formula>Q120&gt;=1</formula>
    </cfRule>
  </conditionalFormatting>
  <conditionalFormatting sqref="N120 P120:W120">
    <cfRule type="expression" dxfId="114" priority="155">
      <formula>AND(LEN($H120)&lt;=1,$E120&lt;&gt;"")</formula>
    </cfRule>
  </conditionalFormatting>
  <conditionalFormatting sqref="J120 L120:M120 E120:G120">
    <cfRule type="expression" dxfId="113" priority="154">
      <formula>AND(LEN($H120)&lt;=1,$E120&lt;&gt;"")</formula>
    </cfRule>
  </conditionalFormatting>
  <conditionalFormatting sqref="H119:H120">
    <cfRule type="expression" dxfId="112" priority="144">
      <formula>AND(LEN($H119)&lt;=1,$E119&lt;&gt;"")</formula>
    </cfRule>
  </conditionalFormatting>
  <conditionalFormatting sqref="Q119:W119">
    <cfRule type="expression" dxfId="111" priority="149" stopIfTrue="1">
      <formula>OR(Q119="",LEN($H119)&lt;=1)</formula>
    </cfRule>
    <cfRule type="expression" dxfId="110" priority="150" stopIfTrue="1">
      <formula>Q119&lt;=0</formula>
    </cfRule>
    <cfRule type="expression" dxfId="109" priority="151" stopIfTrue="1">
      <formula>Q119&lt;1</formula>
    </cfRule>
    <cfRule type="expression" dxfId="108" priority="152">
      <formula>Q119&gt;=1</formula>
    </cfRule>
  </conditionalFormatting>
  <conditionalFormatting sqref="N119 P119:W119">
    <cfRule type="expression" dxfId="107" priority="148">
      <formula>AND(LEN($H119)&lt;=1,$E119&lt;&gt;"")</formula>
    </cfRule>
  </conditionalFormatting>
  <conditionalFormatting sqref="C119 J119 L119:M119 E119:G119 C121">
    <cfRule type="expression" dxfId="106" priority="147">
      <formula>AND(LEN($H119)&lt;=1,$E119&lt;&gt;"")</formula>
    </cfRule>
  </conditionalFormatting>
  <conditionalFormatting sqref="K119">
    <cfRule type="expression" dxfId="105" priority="146">
      <formula>AND(LEN($H119)&lt;=1,$E119&lt;&gt;"")</formula>
    </cfRule>
  </conditionalFormatting>
  <conditionalFormatting sqref="B119:B120">
    <cfRule type="expression" dxfId="104" priority="145">
      <formula>AND(LEN($H119)&lt;=1,$E119&lt;&gt;"")</formula>
    </cfRule>
  </conditionalFormatting>
  <conditionalFormatting sqref="O121">
    <cfRule type="expression" dxfId="103" priority="123" stopIfTrue="1">
      <formula>O121=""</formula>
    </cfRule>
    <cfRule type="expression" dxfId="102" priority="124" stopIfTrue="1">
      <formula>O121&lt;=0</formula>
    </cfRule>
    <cfRule type="expression" dxfId="101" priority="125" stopIfTrue="1">
      <formula>O121&lt;1</formula>
    </cfRule>
    <cfRule type="expression" dxfId="100" priority="126">
      <formula>O121&gt;=1</formula>
    </cfRule>
  </conditionalFormatting>
  <conditionalFormatting sqref="N124 P124:W124">
    <cfRule type="expression" dxfId="99" priority="90">
      <formula>AND(LEN($H124)&lt;=1,$E124&lt;&gt;"")</formula>
    </cfRule>
  </conditionalFormatting>
  <conditionalFormatting sqref="K121">
    <cfRule type="expression" dxfId="98" priority="130">
      <formula>AND(LEN($H121)&lt;=1,$E121&lt;&gt;"")</formula>
    </cfRule>
  </conditionalFormatting>
  <conditionalFormatting sqref="C124 C126 C128">
    <cfRule type="expression" dxfId="97" priority="78">
      <formula>AND(LEN($H124)&lt;=1,$E124&lt;&gt;"")</formula>
    </cfRule>
  </conditionalFormatting>
  <conditionalFormatting sqref="O121">
    <cfRule type="expression" dxfId="96" priority="127">
      <formula>AND(LEN($H121)&lt;=1,$E121&lt;&gt;"")</formula>
    </cfRule>
  </conditionalFormatting>
  <conditionalFormatting sqref="Q121:W121">
    <cfRule type="expression" dxfId="95" priority="133" stopIfTrue="1">
      <formula>OR(Q121="",LEN($H121)&lt;=1)</formula>
    </cfRule>
    <cfRule type="expression" dxfId="94" priority="134" stopIfTrue="1">
      <formula>Q121&lt;=0</formula>
    </cfRule>
    <cfRule type="expression" dxfId="93" priority="135" stopIfTrue="1">
      <formula>Q121&lt;1</formula>
    </cfRule>
    <cfRule type="expression" dxfId="92" priority="136">
      <formula>Q121&gt;=1</formula>
    </cfRule>
  </conditionalFormatting>
  <conditionalFormatting sqref="N121 P121:W121">
    <cfRule type="expression" dxfId="91" priority="132">
      <formula>AND(LEN($H121)&lt;=1,$E121&lt;&gt;"")</formula>
    </cfRule>
  </conditionalFormatting>
  <conditionalFormatting sqref="J121 L121:M121 E121:G121">
    <cfRule type="expression" dxfId="90" priority="131">
      <formula>AND(LEN($H121)&lt;=1,$E121&lt;&gt;"")</formula>
    </cfRule>
  </conditionalFormatting>
  <conditionalFormatting sqref="H121">
    <cfRule type="expression" dxfId="89" priority="128">
      <formula>AND(LEN($H121)&lt;=1,$E121&lt;&gt;"")</formula>
    </cfRule>
  </conditionalFormatting>
  <conditionalFormatting sqref="B121">
    <cfRule type="expression" dxfId="88" priority="129">
      <formula>AND(LEN($H121)&lt;=1,$E121&lt;&gt;"")</formula>
    </cfRule>
  </conditionalFormatting>
  <conditionalFormatting sqref="O125">
    <cfRule type="expression" dxfId="87" priority="48" stopIfTrue="1">
      <formula>O125=""</formula>
    </cfRule>
    <cfRule type="expression" dxfId="86" priority="49" stopIfTrue="1">
      <formula>O125&lt;=0</formula>
    </cfRule>
    <cfRule type="expression" dxfId="85" priority="50" stopIfTrue="1">
      <formula>O125&lt;1</formula>
    </cfRule>
    <cfRule type="expression" dxfId="84" priority="51">
      <formula>O125&gt;=1</formula>
    </cfRule>
  </conditionalFormatting>
  <conditionalFormatting sqref="O123">
    <cfRule type="expression" dxfId="83" priority="112">
      <formula>AND(LEN($H123)&lt;=1,$E123&lt;&gt;"")</formula>
    </cfRule>
  </conditionalFormatting>
  <conditionalFormatting sqref="H123">
    <cfRule type="expression" dxfId="82" priority="113">
      <formula>AND(LEN($H123)&lt;=1,$E123&lt;&gt;"")</formula>
    </cfRule>
  </conditionalFormatting>
  <conditionalFormatting sqref="Q123:W123">
    <cfRule type="expression" dxfId="81" priority="118" stopIfTrue="1">
      <formula>OR(Q123="",LEN($H123)&lt;=1)</formula>
    </cfRule>
    <cfRule type="expression" dxfId="80" priority="119" stopIfTrue="1">
      <formula>Q123&lt;=0</formula>
    </cfRule>
    <cfRule type="expression" dxfId="79" priority="120" stopIfTrue="1">
      <formula>Q123&lt;1</formula>
    </cfRule>
    <cfRule type="expression" dxfId="78" priority="121">
      <formula>Q123&gt;=1</formula>
    </cfRule>
  </conditionalFormatting>
  <conditionalFormatting sqref="N123 P123:W123">
    <cfRule type="expression" dxfId="77" priority="117">
      <formula>AND(LEN($H123)&lt;=1,$E123&lt;&gt;"")</formula>
    </cfRule>
  </conditionalFormatting>
  <conditionalFormatting sqref="J123 L123:M123 E123:G123">
    <cfRule type="expression" dxfId="76" priority="116">
      <formula>AND(LEN($H123)&lt;=1,$E123&lt;&gt;"")</formula>
    </cfRule>
  </conditionalFormatting>
  <conditionalFormatting sqref="K123">
    <cfRule type="expression" dxfId="75" priority="115">
      <formula>AND(LEN($H123)&lt;=1,$E123&lt;&gt;"")</formula>
    </cfRule>
  </conditionalFormatting>
  <conditionalFormatting sqref="B123">
    <cfRule type="expression" dxfId="74" priority="114">
      <formula>AND(LEN($H123)&lt;=1,$E123&lt;&gt;"")</formula>
    </cfRule>
  </conditionalFormatting>
  <conditionalFormatting sqref="O123">
    <cfRule type="expression" dxfId="73" priority="108" stopIfTrue="1">
      <formula>O123=""</formula>
    </cfRule>
    <cfRule type="expression" dxfId="72" priority="109" stopIfTrue="1">
      <formula>O123&lt;=0</formula>
    </cfRule>
    <cfRule type="expression" dxfId="71" priority="110" stopIfTrue="1">
      <formula>O123&lt;1</formula>
    </cfRule>
    <cfRule type="expression" dxfId="70" priority="111">
      <formula>O123&gt;=1</formula>
    </cfRule>
  </conditionalFormatting>
  <conditionalFormatting sqref="C127">
    <cfRule type="expression" dxfId="69" priority="79">
      <formula>AND(LEN($H127)&lt;=1,$E127&lt;&gt;"")</formula>
    </cfRule>
  </conditionalFormatting>
  <conditionalFormatting sqref="O124">
    <cfRule type="expression" dxfId="68" priority="85">
      <formula>AND(LEN($H124)&lt;=1,$E124&lt;&gt;"")</formula>
    </cfRule>
  </conditionalFormatting>
  <conditionalFormatting sqref="K124">
    <cfRule type="expression" dxfId="67" priority="88">
      <formula>AND(LEN($H124)&lt;=1,$E124&lt;&gt;"")</formula>
    </cfRule>
  </conditionalFormatting>
  <conditionalFormatting sqref="Q124:W124">
    <cfRule type="expression" dxfId="66" priority="91" stopIfTrue="1">
      <formula>OR(Q124="",LEN($H124)&lt;=1)</formula>
    </cfRule>
    <cfRule type="expression" dxfId="65" priority="92" stopIfTrue="1">
      <formula>Q124&lt;=0</formula>
    </cfRule>
    <cfRule type="expression" dxfId="64" priority="93" stopIfTrue="1">
      <formula>Q124&lt;1</formula>
    </cfRule>
    <cfRule type="expression" dxfId="63" priority="94">
      <formula>Q124&gt;=1</formula>
    </cfRule>
  </conditionalFormatting>
  <conditionalFormatting sqref="N126 P126:W126">
    <cfRule type="expression" dxfId="62" priority="73">
      <formula>AND(LEN($H126)&lt;=1,$E126&lt;&gt;"")</formula>
    </cfRule>
  </conditionalFormatting>
  <conditionalFormatting sqref="H124">
    <cfRule type="expression" dxfId="61" priority="86">
      <formula>AND(LEN($H124)&lt;=1,$E124&lt;&gt;"")</formula>
    </cfRule>
  </conditionalFormatting>
  <conditionalFormatting sqref="B124">
    <cfRule type="expression" dxfId="60" priority="87">
      <formula>AND(LEN($H124)&lt;=1,$E124&lt;&gt;"")</formula>
    </cfRule>
  </conditionalFormatting>
  <conditionalFormatting sqref="O124">
    <cfRule type="expression" dxfId="59" priority="81" stopIfTrue="1">
      <formula>O124=""</formula>
    </cfRule>
    <cfRule type="expression" dxfId="58" priority="82" stopIfTrue="1">
      <formula>O124&lt;=0</formula>
    </cfRule>
    <cfRule type="expression" dxfId="57" priority="83" stopIfTrue="1">
      <formula>O124&lt;1</formula>
    </cfRule>
    <cfRule type="expression" dxfId="56" priority="84">
      <formula>O124&gt;=1</formula>
    </cfRule>
  </conditionalFormatting>
  <conditionalFormatting sqref="D124">
    <cfRule type="expression" dxfId="55" priority="80">
      <formula>AND(LEN($H124)&lt;=1,$E124&lt;&gt;"")</formula>
    </cfRule>
  </conditionalFormatting>
  <conditionalFormatting sqref="D126">
    <cfRule type="expression" dxfId="54" priority="63">
      <formula>AND(LEN($H126)&lt;=1,$E126&lt;&gt;"")</formula>
    </cfRule>
  </conditionalFormatting>
  <conditionalFormatting sqref="O126">
    <cfRule type="expression" dxfId="53" priority="68">
      <formula>AND(LEN($H126)&lt;=1,$E126&lt;&gt;"")</formula>
    </cfRule>
  </conditionalFormatting>
  <conditionalFormatting sqref="K126">
    <cfRule type="expression" dxfId="52" priority="71">
      <formula>AND(LEN($H126)&lt;=1,$E126&lt;&gt;"")</formula>
    </cfRule>
  </conditionalFormatting>
  <conditionalFormatting sqref="Q126:W126">
    <cfRule type="expression" dxfId="51" priority="74" stopIfTrue="1">
      <formula>OR(Q126="",LEN($H126)&lt;=1)</formula>
    </cfRule>
    <cfRule type="expression" dxfId="50" priority="75" stopIfTrue="1">
      <formula>Q126&lt;=0</formula>
    </cfRule>
    <cfRule type="expression" dxfId="49" priority="76" stopIfTrue="1">
      <formula>Q126&lt;1</formula>
    </cfRule>
    <cfRule type="expression" dxfId="48" priority="77">
      <formula>Q126&gt;=1</formula>
    </cfRule>
  </conditionalFormatting>
  <conditionalFormatting sqref="J126 L126:M126 E126:G126">
    <cfRule type="expression" dxfId="47" priority="72">
      <formula>AND(LEN($H126)&lt;=1,$E126&lt;&gt;"")</formula>
    </cfRule>
  </conditionalFormatting>
  <conditionalFormatting sqref="H126">
    <cfRule type="expression" dxfId="46" priority="69">
      <formula>AND(LEN($H126)&lt;=1,$E126&lt;&gt;"")</formula>
    </cfRule>
  </conditionalFormatting>
  <conditionalFormatting sqref="B126">
    <cfRule type="expression" dxfId="45" priority="70">
      <formula>AND(LEN($H126)&lt;=1,$E126&lt;&gt;"")</formula>
    </cfRule>
  </conditionalFormatting>
  <conditionalFormatting sqref="O126">
    <cfRule type="expression" dxfId="44" priority="64" stopIfTrue="1">
      <formula>O126=""</formula>
    </cfRule>
    <cfRule type="expression" dxfId="43" priority="65" stopIfTrue="1">
      <formula>O126&lt;=0</formula>
    </cfRule>
    <cfRule type="expression" dxfId="42" priority="66" stopIfTrue="1">
      <formula>O126&lt;1</formula>
    </cfRule>
    <cfRule type="expression" dxfId="41" priority="67">
      <formula>O126&gt;=1</formula>
    </cfRule>
  </conditionalFormatting>
  <conditionalFormatting sqref="D125">
    <cfRule type="expression" dxfId="40" priority="47">
      <formula>AND(LEN($H125)&lt;=1,$E125&lt;&gt;"")</formula>
    </cfRule>
  </conditionalFormatting>
  <conditionalFormatting sqref="J125 L125:M125 E125:G125">
    <cfRule type="expression" dxfId="39" priority="56">
      <formula>AND(LEN($H125)&lt;=1,$E125&lt;&gt;"")</formula>
    </cfRule>
  </conditionalFormatting>
  <conditionalFormatting sqref="O125">
    <cfRule type="expression" dxfId="38" priority="52">
      <formula>AND(LEN($H125)&lt;=1,$E125&lt;&gt;"")</formula>
    </cfRule>
  </conditionalFormatting>
  <conditionalFormatting sqref="K125">
    <cfRule type="expression" dxfId="37" priority="55">
      <formula>AND(LEN($H125)&lt;=1,$E125&lt;&gt;"")</formula>
    </cfRule>
  </conditionalFormatting>
  <conditionalFormatting sqref="Q125:W125">
    <cfRule type="expression" dxfId="36" priority="58" stopIfTrue="1">
      <formula>OR(Q125="",LEN($H125)&lt;=1)</formula>
    </cfRule>
    <cfRule type="expression" dxfId="35" priority="59" stopIfTrue="1">
      <formula>Q125&lt;=0</formula>
    </cfRule>
    <cfRule type="expression" dxfId="34" priority="60" stopIfTrue="1">
      <formula>Q125&lt;1</formula>
    </cfRule>
    <cfRule type="expression" dxfId="33" priority="61">
      <formula>Q125&gt;=1</formula>
    </cfRule>
  </conditionalFormatting>
  <conditionalFormatting sqref="N125 P125:W125">
    <cfRule type="expression" dxfId="32" priority="57">
      <formula>AND(LEN($H125)&lt;=1,$E125&lt;&gt;"")</formula>
    </cfRule>
  </conditionalFormatting>
  <conditionalFormatting sqref="H125">
    <cfRule type="expression" dxfId="31" priority="53">
      <formula>AND(LEN($H125)&lt;=1,$E125&lt;&gt;"")</formula>
    </cfRule>
  </conditionalFormatting>
  <conditionalFormatting sqref="B125">
    <cfRule type="expression" dxfId="30" priority="54">
      <formula>AND(LEN($H125)&lt;=1,$E125&lt;&gt;"")</formula>
    </cfRule>
  </conditionalFormatting>
  <conditionalFormatting sqref="D59:D65">
    <cfRule type="expression" dxfId="29" priority="30">
      <formula>AND(LEN($H59)&lt;=1,$E59&lt;&gt;"")</formula>
    </cfRule>
  </conditionalFormatting>
  <conditionalFormatting sqref="E59:E65">
    <cfRule type="expression" dxfId="28" priority="29">
      <formula>AND(LEN($H59)&lt;=1,$E59&lt;&gt;"")</formula>
    </cfRule>
  </conditionalFormatting>
  <conditionalFormatting sqref="O58">
    <cfRule type="expression" dxfId="27" priority="25" stopIfTrue="1">
      <formula>O58=""</formula>
    </cfRule>
    <cfRule type="expression" dxfId="26" priority="26" stopIfTrue="1">
      <formula>O58&lt;=0</formula>
    </cfRule>
    <cfRule type="expression" dxfId="25" priority="27" stopIfTrue="1">
      <formula>O58&lt;1</formula>
    </cfRule>
    <cfRule type="expression" dxfId="24" priority="28">
      <formula>O58&gt;=1</formula>
    </cfRule>
  </conditionalFormatting>
  <conditionalFormatting sqref="Q58:W58">
    <cfRule type="expression" dxfId="23" priority="21" stopIfTrue="1">
      <formula>OR(Q58="",LEN($H58)&lt;=1)</formula>
    </cfRule>
    <cfRule type="expression" dxfId="22" priority="22" stopIfTrue="1">
      <formula>Q58&lt;=0</formula>
    </cfRule>
    <cfRule type="expression" dxfId="21" priority="23" stopIfTrue="1">
      <formula>Q58&lt;1</formula>
    </cfRule>
    <cfRule type="expression" dxfId="20" priority="24">
      <formula>Q58&gt;=1</formula>
    </cfRule>
  </conditionalFormatting>
  <conditionalFormatting sqref="N58:W58 H58">
    <cfRule type="expression" dxfId="19" priority="20">
      <formula>AND(LEN($H58)&lt;=1,$E58&lt;&gt;"")</formula>
    </cfRule>
  </conditionalFormatting>
  <conditionalFormatting sqref="B58:G58 J58 L58:M58">
    <cfRule type="expression" dxfId="18" priority="19">
      <formula>AND(LEN($H58)&lt;=1,$E58&lt;&gt;"")</formula>
    </cfRule>
  </conditionalFormatting>
  <conditionalFormatting sqref="K58">
    <cfRule type="expression" dxfId="17" priority="18">
      <formula>AND(LEN($H58)&lt;=1,$E58&lt;&gt;"")</formula>
    </cfRule>
  </conditionalFormatting>
  <conditionalFormatting sqref="O31">
    <cfRule type="expression" dxfId="16" priority="14" stopIfTrue="1">
      <formula>O31=""</formula>
    </cfRule>
    <cfRule type="expression" dxfId="15" priority="15" stopIfTrue="1">
      <formula>O31&lt;=0</formula>
    </cfRule>
    <cfRule type="expression" dxfId="14" priority="16" stopIfTrue="1">
      <formula>O31&lt;1</formula>
    </cfRule>
    <cfRule type="expression" dxfId="13" priority="17">
      <formula>O31&gt;=1</formula>
    </cfRule>
  </conditionalFormatting>
  <conditionalFormatting sqref="Q31:W31">
    <cfRule type="expression" dxfId="12" priority="10" stopIfTrue="1">
      <formula>OR(Q31="",LEN($H31)&lt;=1)</formula>
    </cfRule>
    <cfRule type="expression" dxfId="11" priority="11" stopIfTrue="1">
      <formula>Q31&lt;=0</formula>
    </cfRule>
    <cfRule type="expression" dxfId="10" priority="12" stopIfTrue="1">
      <formula>Q31&lt;1</formula>
    </cfRule>
    <cfRule type="expression" dxfId="9" priority="13">
      <formula>Q31&gt;=1</formula>
    </cfRule>
  </conditionalFormatting>
  <conditionalFormatting sqref="N31:W31">
    <cfRule type="expression" dxfId="8" priority="9">
      <formula>AND(LEN($H31)&lt;=1,$E31&lt;&gt;"")</formula>
    </cfRule>
  </conditionalFormatting>
  <conditionalFormatting sqref="B31 J31 L31:M31">
    <cfRule type="expression" dxfId="7" priority="8">
      <formula>AND(LEN($H31)&lt;=1,$E31&lt;&gt;"")</formula>
    </cfRule>
  </conditionalFormatting>
  <conditionalFormatting sqref="H31">
    <cfRule type="expression" dxfId="6" priority="7">
      <formula>AND(LEN($H31)&lt;=1,$E31&lt;&gt;"")</formula>
    </cfRule>
  </conditionalFormatting>
  <conditionalFormatting sqref="K31">
    <cfRule type="expression" dxfId="5" priority="6">
      <formula>AND(LEN($H31)&lt;=1,$E31&lt;&gt;"")</formula>
    </cfRule>
  </conditionalFormatting>
  <conditionalFormatting sqref="C31:G31">
    <cfRule type="expression" dxfId="4" priority="5">
      <formula>AND(LEN($H31)&lt;=1,$E31&lt;&gt;"")</formula>
    </cfRule>
  </conditionalFormatting>
  <conditionalFormatting sqref="I31">
    <cfRule type="expression" dxfId="3" priority="4">
      <formula>AND(LEN($H31)&lt;=1,$E31&lt;&gt;"")</formula>
    </cfRule>
  </conditionalFormatting>
  <conditionalFormatting sqref="G94">
    <cfRule type="expression" dxfId="2" priority="3">
      <formula>AND(LEN($H94)&lt;=1,$E94&lt;&gt;"")</formula>
    </cfRule>
  </conditionalFormatting>
  <conditionalFormatting sqref="I94">
    <cfRule type="expression" dxfId="1" priority="2">
      <formula>AND(LEN($H94)&lt;=1,$E94&lt;&gt;"")</formula>
    </cfRule>
  </conditionalFormatting>
  <conditionalFormatting sqref="P101">
    <cfRule type="expression" dxfId="0" priority="1">
      <formula>AND(LEN($H101)&lt;=1,$E101&lt;&gt;"")</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50:W152 Q143:W143 Q135:W136 Q58:W65 Q47:W51 Q38:W39 Q117:W128 Q30:W31 Q72:W110" xr:uid="{68A13499-4221-4B77-A4B5-0E1A4B8891DC}">
      <formula1>0</formula1>
      <formula2>1</formula2>
    </dataValidation>
    <dataValidation allowBlank="1" showInputMessage="1" showErrorMessage="1" promptTitle="DON'T EDIT!" prompt="The value is looked up based on WP item applicability." sqref="H150:H152 H47:H51 H58:H65 H135:H136 H143 H38:H39 H117:H128 H30:H31 H72:H110" xr:uid="{F1166E73-40BF-47E3-8F21-91C85F0069E9}"/>
    <dataValidation allowBlank="1" showInputMessage="1" showErrorMessage="1" promptTitle="DON'T EDIT!" prompt="The cell include formula to calculate overall status of the WP item based on status given in &quot;Detailed Completion Status area&quot; columns." sqref="O58:O65 O143 O135:O136 O150:O152 O38:O39 O47:O51 O117:O128 O30:O31 O72:O110"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50:K152 K58:K65 K38:K39 K47:K51 K135:K136 K143 K117:K128 K30:K31 K72:K110" xr:uid="{BF45C50F-9EED-458A-A7AE-9C6DA3CB539E}"/>
    <dataValidation type="list" allowBlank="1" showInputMessage="1" showErrorMessage="1" promptTitle="WARNING!" prompt="The WP item applicability is defined by the WP template and should not be changed." sqref="B150:B152 B58:B65 B38:B39 B47:B51 B135:B136 B143 B117:B128 B30:B31 B72:B110"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52A02-7189-4EE8-BD49-3050B4C8DCDD}">
  <sheetPr codeName="Sheet2"/>
  <dimension ref="A1:C5"/>
  <sheetViews>
    <sheetView workbookViewId="0">
      <selection activeCell="C19" sqref="C19"/>
    </sheetView>
  </sheetViews>
  <sheetFormatPr defaultColWidth="9.15625" defaultRowHeight="14.4" x14ac:dyDescent="0.55000000000000004"/>
  <cols>
    <col min="1" max="1" width="12.26171875" style="123" customWidth="1"/>
    <col min="2" max="2" width="10.41796875" style="123" bestFit="1" customWidth="1"/>
    <col min="3" max="3" width="74.41796875" style="123" customWidth="1"/>
    <col min="4" max="16384" width="9.15625" style="118"/>
  </cols>
  <sheetData>
    <row r="1" spans="1:3" ht="55.5" customHeight="1" x14ac:dyDescent="0.55000000000000004">
      <c r="A1" s="255" t="s">
        <v>335</v>
      </c>
      <c r="B1" s="256"/>
      <c r="C1" s="257"/>
    </row>
    <row r="2" spans="1:3" x14ac:dyDescent="0.55000000000000004">
      <c r="A2" s="119" t="s">
        <v>336</v>
      </c>
      <c r="B2" s="119" t="s">
        <v>337</v>
      </c>
      <c r="C2" s="119" t="s">
        <v>338</v>
      </c>
    </row>
    <row r="3" spans="1:3" ht="230.4" x14ac:dyDescent="0.55000000000000004">
      <c r="A3" s="120" t="s">
        <v>353</v>
      </c>
      <c r="B3" s="121" t="s">
        <v>354</v>
      </c>
      <c r="C3" s="122" t="s">
        <v>374</v>
      </c>
    </row>
    <row r="4" spans="1:3" ht="57.6" x14ac:dyDescent="0.55000000000000004">
      <c r="A4" s="120" t="s">
        <v>339</v>
      </c>
      <c r="B4" s="121" t="s">
        <v>355</v>
      </c>
      <c r="C4" s="122" t="s">
        <v>352</v>
      </c>
    </row>
    <row r="5" spans="1:3" x14ac:dyDescent="0.55000000000000004">
      <c r="A5" s="120" t="s">
        <v>340</v>
      </c>
      <c r="B5" s="121" t="s">
        <v>356</v>
      </c>
      <c r="C5" s="120" t="s">
        <v>341</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FR2</vt:lpstr>
      <vt:lpstr>Revision History WP template</vt:lpstr>
      <vt:lpstr>LabelList</vt:lpstr>
      <vt:lpstr>LabelListLookUp</vt:lpstr>
      <vt:lpstr>'WP NR band and CBW FR2'!WP_DL</vt:lpstr>
      <vt:lpstr>'WP NR band and CBW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2022-09-05T10:42:45Z</dcterms:modified>
</cp:coreProperties>
</file>